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135" windowWidth="15300" windowHeight="2820"/>
  </bookViews>
  <sheets>
    <sheet name="Форма 2" sheetId="3" r:id="rId1"/>
  </sheets>
  <calcPr calcId="144525" refMode="R1C1"/>
</workbook>
</file>

<file path=xl/calcChain.xml><?xml version="1.0" encoding="utf-8"?>
<calcChain xmlns="http://schemas.openxmlformats.org/spreadsheetml/2006/main">
  <c r="BR43" i="3" l="1"/>
  <c r="BZ31" i="3" l="1"/>
  <c r="BZ37" i="3"/>
  <c r="U39" i="3" l="1"/>
  <c r="U52" i="3"/>
  <c r="U53" i="3"/>
  <c r="U54" i="3"/>
  <c r="U57" i="3"/>
  <c r="U58" i="3"/>
  <c r="CB39" i="3" l="1"/>
  <c r="CE39" i="3"/>
  <c r="CE40" i="3" l="1"/>
  <c r="CE41" i="3"/>
  <c r="CE42" i="3"/>
  <c r="CB52" i="3"/>
  <c r="CE52" i="3"/>
  <c r="CE53" i="3"/>
  <c r="CE54" i="3"/>
  <c r="CE59" i="3"/>
  <c r="CE57" i="3"/>
  <c r="CE58" i="3"/>
  <c r="L22" i="3" l="1"/>
  <c r="K22" i="3"/>
  <c r="L50" i="3"/>
  <c r="K50" i="3"/>
  <c r="X24" i="3" l="1"/>
  <c r="X32" i="3" l="1"/>
  <c r="X33" i="3"/>
  <c r="X37" i="3"/>
  <c r="X56" i="3"/>
  <c r="X36" i="3" l="1"/>
  <c r="X20" i="3" l="1"/>
  <c r="X18" i="3" s="1"/>
  <c r="X31" i="3"/>
  <c r="S20" i="3"/>
  <c r="R20" i="3"/>
  <c r="S22" i="3"/>
  <c r="R22" i="3"/>
  <c r="S31" i="3"/>
  <c r="R31" i="3"/>
  <c r="S32" i="3"/>
  <c r="R32" i="3"/>
  <c r="S33" i="3"/>
  <c r="R33" i="3"/>
  <c r="S36" i="3"/>
  <c r="R36" i="3"/>
  <c r="S37" i="3"/>
  <c r="R37" i="3"/>
  <c r="S50" i="3"/>
  <c r="R50" i="3"/>
  <c r="BP56" i="3" l="1"/>
  <c r="BC42" i="3"/>
  <c r="AS59" i="3"/>
  <c r="AS56" i="3"/>
  <c r="T36" i="3"/>
  <c r="T31" i="3"/>
  <c r="T20" i="3"/>
  <c r="AD58" i="3"/>
  <c r="AD57" i="3"/>
  <c r="AD32" i="3"/>
  <c r="AD33" i="3"/>
  <c r="AD34" i="3"/>
  <c r="AD37" i="3"/>
  <c r="AD38" i="3"/>
  <c r="AD39" i="3"/>
  <c r="AD40" i="3"/>
  <c r="AD41" i="3"/>
  <c r="AD42" i="3"/>
  <c r="AD43" i="3"/>
  <c r="AD51" i="3"/>
  <c r="AD52" i="3"/>
  <c r="CB41" i="3"/>
  <c r="BW54" i="3"/>
  <c r="BR59" i="3"/>
  <c r="BR58" i="3"/>
  <c r="BR57" i="3"/>
  <c r="BR54" i="3"/>
  <c r="BR53" i="3"/>
  <c r="BR52" i="3"/>
  <c r="BR51" i="3"/>
  <c r="BR50" i="3"/>
  <c r="BR42" i="3"/>
  <c r="BR41" i="3"/>
  <c r="BR40" i="3"/>
  <c r="BR39" i="3"/>
  <c r="BR38" i="3"/>
  <c r="BR34" i="3"/>
  <c r="BR33" i="3"/>
  <c r="BR32" i="3"/>
  <c r="BR22" i="3"/>
  <c r="BM59" i="3"/>
  <c r="BM58" i="3"/>
  <c r="BM57" i="3"/>
  <c r="BM56" i="3"/>
  <c r="BM54" i="3"/>
  <c r="BM53" i="3"/>
  <c r="BM52" i="3"/>
  <c r="BM51" i="3"/>
  <c r="BM50" i="3"/>
  <c r="BM43" i="3"/>
  <c r="BM42" i="3"/>
  <c r="BM41" i="3"/>
  <c r="BM40" i="3"/>
  <c r="BM39" i="3"/>
  <c r="BM38" i="3"/>
  <c r="BM34" i="3"/>
  <c r="BM33" i="3"/>
  <c r="BM32" i="3"/>
  <c r="BH59" i="3"/>
  <c r="BH58" i="3"/>
  <c r="BH57" i="3"/>
  <c r="BH56" i="3"/>
  <c r="BH54" i="3"/>
  <c r="BH53" i="3"/>
  <c r="BH52" i="3"/>
  <c r="BH51" i="3"/>
  <c r="BH50" i="3"/>
  <c r="BH43" i="3"/>
  <c r="BH42" i="3"/>
  <c r="BH41" i="3"/>
  <c r="BH40" i="3"/>
  <c r="BH39" i="3"/>
  <c r="BH38" i="3"/>
  <c r="BH34" i="3"/>
  <c r="BH33" i="3"/>
  <c r="BH24" i="3"/>
  <c r="BC59" i="3"/>
  <c r="BC58" i="3"/>
  <c r="BC57" i="3"/>
  <c r="BC54" i="3"/>
  <c r="BC53" i="3"/>
  <c r="BC52" i="3"/>
  <c r="BC51" i="3"/>
  <c r="BC50" i="3"/>
  <c r="BC43" i="3"/>
  <c r="BC41" i="3"/>
  <c r="BC40" i="3"/>
  <c r="BC39" i="3"/>
  <c r="BC38" i="3"/>
  <c r="BC34" i="3"/>
  <c r="BC33" i="3"/>
  <c r="BC32" i="3"/>
  <c r="BC22" i="3"/>
  <c r="AX59" i="3"/>
  <c r="AX58" i="3"/>
  <c r="AX57" i="3"/>
  <c r="AX54" i="3"/>
  <c r="AX53" i="3"/>
  <c r="AX52" i="3"/>
  <c r="AX51" i="3"/>
  <c r="CE51" i="3" s="1"/>
  <c r="AX43" i="3"/>
  <c r="AX42" i="3"/>
  <c r="AX41" i="3"/>
  <c r="AX40" i="3"/>
  <c r="AX39" i="3"/>
  <c r="AX38" i="3"/>
  <c r="AX34" i="3"/>
  <c r="AX33" i="3"/>
  <c r="AX32" i="3"/>
  <c r="AS58" i="3"/>
  <c r="AS57" i="3"/>
  <c r="AS54" i="3"/>
  <c r="AS53" i="3"/>
  <c r="AS52" i="3"/>
  <c r="AS51" i="3"/>
  <c r="AS43" i="3"/>
  <c r="AS42" i="3"/>
  <c r="AS41" i="3"/>
  <c r="AS40" i="3"/>
  <c r="AS39" i="3"/>
  <c r="AS38" i="3"/>
  <c r="AS34" i="3"/>
  <c r="AS33" i="3"/>
  <c r="AS32" i="3"/>
  <c r="AN59" i="3"/>
  <c r="AN58" i="3"/>
  <c r="AN57" i="3"/>
  <c r="AN56" i="3"/>
  <c r="AN54" i="3"/>
  <c r="AN53" i="3"/>
  <c r="AN52" i="3"/>
  <c r="AN51" i="3"/>
  <c r="AN43" i="3"/>
  <c r="AN42" i="3"/>
  <c r="AN41" i="3"/>
  <c r="AN40" i="3"/>
  <c r="AN39" i="3"/>
  <c r="AN38" i="3"/>
  <c r="AN34" i="3"/>
  <c r="AN33" i="3"/>
  <c r="AN32" i="3"/>
  <c r="AN24" i="3"/>
  <c r="AI59" i="3"/>
  <c r="AI58" i="3"/>
  <c r="AI57" i="3"/>
  <c r="AI56" i="3"/>
  <c r="AI54" i="3"/>
  <c r="AI53" i="3"/>
  <c r="AI52" i="3"/>
  <c r="AI51" i="3"/>
  <c r="AI43" i="3"/>
  <c r="AI42" i="3"/>
  <c r="AI41" i="3"/>
  <c r="AI40" i="3"/>
  <c r="AI39" i="3"/>
  <c r="AI38" i="3"/>
  <c r="AI34" i="3"/>
  <c r="AI33" i="3"/>
  <c r="AI32" i="3"/>
  <c r="AD59" i="3"/>
  <c r="AD54" i="3"/>
  <c r="AD53" i="3"/>
  <c r="Y59" i="3"/>
  <c r="Y58" i="3"/>
  <c r="Y57" i="3"/>
  <c r="Y54" i="3"/>
  <c r="Y53" i="3"/>
  <c r="Y52" i="3"/>
  <c r="Y51" i="3"/>
  <c r="Y43" i="3"/>
  <c r="Y42" i="3"/>
  <c r="Y41" i="3"/>
  <c r="Y40" i="3"/>
  <c r="Y39" i="3"/>
  <c r="Y38" i="3"/>
  <c r="Y34" i="3"/>
  <c r="Y33" i="3"/>
  <c r="Y32" i="3"/>
  <c r="CB59" i="3"/>
  <c r="CB58" i="3"/>
  <c r="CE56" i="3"/>
  <c r="CE24" i="3" s="1"/>
  <c r="CB24" i="3" s="1"/>
  <c r="CB54" i="3"/>
  <c r="CB53" i="3"/>
  <c r="CE43" i="3"/>
  <c r="CE37" i="3" s="1"/>
  <c r="CB42" i="3"/>
  <c r="CB40" i="3"/>
  <c r="CE34" i="3"/>
  <c r="CB34" i="3"/>
  <c r="CE33" i="3"/>
  <c r="CB33" i="3"/>
  <c r="BZ59" i="3"/>
  <c r="BW59" i="3"/>
  <c r="BZ58" i="3"/>
  <c r="BW58" i="3"/>
  <c r="BZ57" i="3"/>
  <c r="BW57" i="3"/>
  <c r="BZ54" i="3"/>
  <c r="BZ53" i="3"/>
  <c r="BW53" i="3"/>
  <c r="BZ52" i="3"/>
  <c r="BW52" i="3"/>
  <c r="BZ51" i="3"/>
  <c r="BW51" i="3"/>
  <c r="BZ42" i="3"/>
  <c r="BW42" i="3"/>
  <c r="BZ41" i="3"/>
  <c r="BW41" i="3"/>
  <c r="BZ40" i="3"/>
  <c r="BW40" i="3"/>
  <c r="BZ39" i="3"/>
  <c r="BW39" i="3"/>
  <c r="BZ38" i="3"/>
  <c r="BW38" i="3"/>
  <c r="BZ34" i="3"/>
  <c r="BW34" i="3"/>
  <c r="BZ33" i="3"/>
  <c r="BW33" i="3"/>
  <c r="BZ32" i="3"/>
  <c r="BW32" i="3"/>
  <c r="BU56" i="3"/>
  <c r="BR56" i="3"/>
  <c r="BU37" i="3"/>
  <c r="BU36" i="3" s="1"/>
  <c r="BU24" i="3"/>
  <c r="BR24" i="3"/>
  <c r="BU22" i="3"/>
  <c r="BP37" i="3"/>
  <c r="BP36" i="3"/>
  <c r="BP24" i="3"/>
  <c r="BM24" i="3"/>
  <c r="BP22" i="3"/>
  <c r="BM22" i="3"/>
  <c r="BK37" i="3"/>
  <c r="BH37" i="3"/>
  <c r="BK33" i="3"/>
  <c r="BK32" i="3"/>
  <c r="BH32" i="3"/>
  <c r="BK24" i="3"/>
  <c r="BK22" i="3"/>
  <c r="BH22" i="3"/>
  <c r="BF56" i="3"/>
  <c r="BC56" i="3"/>
  <c r="BF37" i="3"/>
  <c r="BF36" i="3"/>
  <c r="BF33" i="3"/>
  <c r="BF32" i="3"/>
  <c r="BF22" i="3"/>
  <c r="BA56" i="3"/>
  <c r="AX56" i="3"/>
  <c r="BA24" i="3"/>
  <c r="AX24" i="3"/>
  <c r="BA50" i="3"/>
  <c r="BA22" i="3" s="1"/>
  <c r="BA37" i="3"/>
  <c r="BA36" i="3" s="1"/>
  <c r="AX37" i="3"/>
  <c r="AV56" i="3"/>
  <c r="AV24" i="3"/>
  <c r="AS24" i="3"/>
  <c r="AV50" i="3"/>
  <c r="AV22" i="3"/>
  <c r="AV37" i="3"/>
  <c r="AV36" i="3"/>
  <c r="AS37" i="3"/>
  <c r="AQ50" i="3"/>
  <c r="AQ22" i="3"/>
  <c r="AN50" i="3"/>
  <c r="AQ37" i="3"/>
  <c r="AN37" i="3"/>
  <c r="AQ36" i="3"/>
  <c r="AQ31" i="3"/>
  <c r="AQ24" i="3"/>
  <c r="AL50" i="3"/>
  <c r="AI50" i="3"/>
  <c r="AL37" i="3"/>
  <c r="AI37" i="3"/>
  <c r="AL24" i="3"/>
  <c r="AI24" i="3"/>
  <c r="AG56" i="3"/>
  <c r="AD56" i="3"/>
  <c r="AG24" i="3"/>
  <c r="AD24" i="3"/>
  <c r="AG50" i="3"/>
  <c r="AG22" i="3"/>
  <c r="AD22" i="3"/>
  <c r="AG37" i="3"/>
  <c r="AG36" i="3"/>
  <c r="AD36" i="3"/>
  <c r="AG31" i="3"/>
  <c r="AG20" i="3"/>
  <c r="AB50" i="3"/>
  <c r="AB56" i="3"/>
  <c r="AB37" i="3"/>
  <c r="U32" i="3"/>
  <c r="T32" i="3"/>
  <c r="U56" i="3"/>
  <c r="U24" i="3" s="1"/>
  <c r="U50" i="3"/>
  <c r="U22" i="3" s="1"/>
  <c r="U33" i="3"/>
  <c r="T56" i="3"/>
  <c r="T50" i="3"/>
  <c r="T22" i="3"/>
  <c r="T33" i="3"/>
  <c r="T24" i="3"/>
  <c r="AD50" i="3"/>
  <c r="AG18" i="3"/>
  <c r="AD18" i="3"/>
  <c r="AD20" i="3"/>
  <c r="AD31" i="3"/>
  <c r="Y37" i="3"/>
  <c r="AB36" i="3"/>
  <c r="Y56" i="3"/>
  <c r="AB24" i="3"/>
  <c r="Y50" i="3"/>
  <c r="AB22" i="3"/>
  <c r="AB31" i="3"/>
  <c r="Y36" i="3"/>
  <c r="Y24" i="3"/>
  <c r="Y22" i="3"/>
  <c r="Y31" i="3"/>
  <c r="AB20" i="3"/>
  <c r="AB18" i="3"/>
  <c r="Y20" i="3"/>
  <c r="Y18" i="3"/>
  <c r="AN31" i="3"/>
  <c r="AQ20" i="3"/>
  <c r="AN20" i="3"/>
  <c r="AN36" i="3"/>
  <c r="AL36" i="3"/>
  <c r="AL22" i="3"/>
  <c r="AI36" i="3"/>
  <c r="AL31" i="3"/>
  <c r="AI22" i="3"/>
  <c r="AL20" i="3"/>
  <c r="AI31" i="3"/>
  <c r="AI20" i="3"/>
  <c r="AL18" i="3"/>
  <c r="AI18" i="3"/>
  <c r="BK36" i="3"/>
  <c r="BH36" i="3"/>
  <c r="BK31" i="3"/>
  <c r="BH31" i="3"/>
  <c r="CB57" i="3"/>
  <c r="CE50" i="3"/>
  <c r="CE22" i="3" s="1"/>
  <c r="CB22" i="3" s="1"/>
  <c r="CB51" i="3"/>
  <c r="U51" i="3" s="1"/>
  <c r="AN22" i="3"/>
  <c r="AQ18" i="3"/>
  <c r="AN18" i="3"/>
  <c r="CE32" i="3"/>
  <c r="CB32" i="3"/>
  <c r="BK20" i="3"/>
  <c r="BH20" i="3"/>
  <c r="BP31" i="3"/>
  <c r="BM36" i="3"/>
  <c r="BW37" i="3"/>
  <c r="BM37" i="3"/>
  <c r="BZ56" i="3"/>
  <c r="BW56" i="3"/>
  <c r="BF24" i="3"/>
  <c r="AX50" i="3"/>
  <c r="BF31" i="3"/>
  <c r="BC36" i="3"/>
  <c r="BC37" i="3"/>
  <c r="AS36" i="3"/>
  <c r="BZ36" i="3"/>
  <c r="BW36" i="3"/>
  <c r="AV31" i="3"/>
  <c r="AS22" i="3"/>
  <c r="BZ22" i="3"/>
  <c r="BW22" i="3"/>
  <c r="BZ50" i="3"/>
  <c r="BW50" i="3"/>
  <c r="AS50" i="3"/>
  <c r="T18" i="3"/>
  <c r="BK18" i="3"/>
  <c r="BH18" i="3"/>
  <c r="BM31" i="3"/>
  <c r="BP20" i="3"/>
  <c r="BC24" i="3"/>
  <c r="BZ24" i="3"/>
  <c r="BW24" i="3"/>
  <c r="BC31" i="3"/>
  <c r="BF20" i="3"/>
  <c r="AS31" i="3"/>
  <c r="BW31" i="3"/>
  <c r="AV20" i="3"/>
  <c r="BP18" i="3"/>
  <c r="BM18" i="3"/>
  <c r="BM20" i="3"/>
  <c r="BC20" i="3"/>
  <c r="BF18" i="3"/>
  <c r="BC18" i="3"/>
  <c r="AS20" i="3"/>
  <c r="BZ20" i="3"/>
  <c r="BW20" i="3"/>
  <c r="AV18" i="3"/>
  <c r="AS18" i="3"/>
  <c r="BZ18" i="3"/>
  <c r="BW18" i="3"/>
  <c r="AX36" i="3" l="1"/>
  <c r="BA31" i="3"/>
  <c r="CE38" i="3"/>
  <c r="CB38" i="3" s="1"/>
  <c r="U38" i="3" s="1"/>
  <c r="U37" i="3" s="1"/>
  <c r="U36" i="3" s="1"/>
  <c r="U31" i="3" s="1"/>
  <c r="U20" i="3" s="1"/>
  <c r="U18" i="3" s="1"/>
  <c r="AX22" i="3"/>
  <c r="CB56" i="3"/>
  <c r="BR36" i="3"/>
  <c r="BU31" i="3"/>
  <c r="CB43" i="3"/>
  <c r="BR37" i="3"/>
  <c r="CB50" i="3"/>
  <c r="BA20" i="3" l="1"/>
  <c r="AX31" i="3"/>
  <c r="BU20" i="3"/>
  <c r="BR31" i="3"/>
  <c r="AX20" i="3" l="1"/>
  <c r="BA18" i="3"/>
  <c r="AX18" i="3" s="1"/>
  <c r="CE36" i="3"/>
  <c r="CB37" i="3"/>
  <c r="BU18" i="3"/>
  <c r="BR18" i="3" s="1"/>
  <c r="BR20" i="3"/>
  <c r="CB36" i="3" l="1"/>
  <c r="CE31" i="3"/>
  <c r="CE20" i="3" l="1"/>
  <c r="CB31" i="3"/>
  <c r="CB20" i="3" l="1"/>
  <c r="CE18" i="3"/>
  <c r="CB18" i="3" s="1"/>
</calcChain>
</file>

<file path=xl/sharedStrings.xml><?xml version="1.0" encoding="utf-8"?>
<sst xmlns="http://schemas.openxmlformats.org/spreadsheetml/2006/main" count="994" uniqueCount="216">
  <si>
    <t>Приложение  № 2</t>
  </si>
  <si>
    <t>к приказу Минэнерго России</t>
  </si>
  <si>
    <t>Форма 2. План финансирования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</si>
  <si>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</si>
  <si>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</si>
  <si>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</si>
  <si>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</si>
  <si>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</si>
  <si>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</si>
  <si>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</si>
  <si>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</si>
  <si>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</si>
  <si>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</si>
  <si>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</si>
  <si>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</si>
  <si>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</si>
  <si>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</si>
  <si>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</si>
  <si>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</si>
  <si>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</si>
  <si>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</si>
  <si>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</si>
  <si>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</si>
  <si>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</si>
  <si>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</si>
  <si>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</si>
  <si>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</si>
  <si>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</si>
  <si>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</si>
  <si>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</si>
  <si>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</si>
  <si>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</si>
  <si>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</si>
  <si>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</si>
  <si>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</si>
  <si>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</si>
  <si>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</si>
  <si>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</si>
  <si>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</si>
  <si>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</si>
  <si>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</si>
  <si>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</si>
  <si>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</si>
  <si>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</si>
  <si>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</si>
  <si>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</si>
  <si>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</si>
  <si>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</si>
  <si>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</si>
  <si>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</si>
  <si>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</si>
  <si>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</si>
  <si>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</si>
  <si>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</si>
  <si>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</si>
  <si>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</si>
  <si>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</si>
  <si>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</si>
  <si>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</si>
  <si>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</si>
  <si>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</si>
  <si>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</si>
  <si>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</si>
  <si>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</si>
  <si>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</si>
  <si>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r>
      <t>4)</t>
    </r>
    <r>
      <rPr>
        <sz val="10"/>
        <rFont val="Arial Cyr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</si>
  <si>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от 5 мая 2016 г. № 380</t>
  </si>
  <si>
    <t>Идентификатор инвестиционного проекта</t>
  </si>
  <si>
    <r>
      <t>3)</t>
    </r>
    <r>
      <rPr>
        <sz val="10"/>
        <rFont val="Arial Cyr"/>
        <charset val="204"/>
      </rPr>
      <t xml:space="preserve"> Словосочетания вида «год N», «год (N–1)»,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«–».</t>
    </r>
  </si>
  <si>
    <r>
      <t>1)</t>
    </r>
    <r>
      <rPr>
        <sz val="10"/>
        <rFont val="Arial Cyr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- слова «Предложение по корректировке утвержденного плана».</t>
    </r>
  </si>
  <si>
    <r>
      <t>2)</t>
    </r>
    <r>
      <rPr>
        <sz val="10"/>
        <rFont val="Arial Cyr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«Утвержденный план».</t>
    </r>
  </si>
  <si>
    <t>0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</si>
  <si>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</si>
  <si>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</si>
  <si>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</si>
  <si>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</si>
  <si>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</si>
  <si>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</si>
  <si>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</t>
  </si>
  <si>
    <t>Республика Мордовия</t>
  </si>
  <si>
    <t>1.2</t>
  </si>
  <si>
    <t>1.2.1.1</t>
  </si>
  <si>
    <t>1.2.1.1.1</t>
  </si>
  <si>
    <t>Замена ТП-63 кВа на ТП-160 кВа п. Зубова Поляна ул. Девятаева</t>
  </si>
  <si>
    <t>1.2.2.1</t>
  </si>
  <si>
    <t>1.2.1</t>
  </si>
  <si>
    <t>1.2.2</t>
  </si>
  <si>
    <t>1.2.2.1.1</t>
  </si>
  <si>
    <t>1.2.2.1.2</t>
  </si>
  <si>
    <t>1.2.2.1.3</t>
  </si>
  <si>
    <t>1.2.2.1.4</t>
  </si>
  <si>
    <t>1.2.2.1.5</t>
  </si>
  <si>
    <t>1.2.2.1.6</t>
  </si>
  <si>
    <t>Реконструкция линии электропередач ВЛ-10 кВ Фидера № 9 п. Ширингуши</t>
  </si>
  <si>
    <t>Реконструкция линии электропередач ВЛ-10 кВ Фидера № 8 п. Зубова Поляна, ул. Белинского</t>
  </si>
  <si>
    <t>Реконструкция линии электропередачи ВЛ-0,4 кВ ул. Девятаева п. Зубова Поляна</t>
  </si>
  <si>
    <t>1.4</t>
  </si>
  <si>
    <t>1.4.1</t>
  </si>
  <si>
    <t>1.4.2</t>
  </si>
  <si>
    <t>1.4.3</t>
  </si>
  <si>
    <t>1.4.4</t>
  </si>
  <si>
    <t>Строительство линии электропередач ВЛ-10 кВ п. Умет ул. Молодежная</t>
  </si>
  <si>
    <t>Строительство ТП-250 кВа п. Явас, ул. Строительная</t>
  </si>
  <si>
    <t>Строительство ТП-160 кВА п. Явас ул. Октябрьская</t>
  </si>
  <si>
    <t>Строительство ТП-250 кВа п. Умет ул. Молодежная</t>
  </si>
  <si>
    <t>1.6</t>
  </si>
  <si>
    <t>ВСЕГО по инвестиционной программе, в том числе: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</si>
  <si>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</si>
  <si>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</si>
  <si>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</si>
  <si>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электрпередач, всего, в том числе:</t>
  </si>
  <si>
    <t>Реконструкция линий электропередач,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</si>
  <si>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</si>
  <si>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</si>
  <si>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1.6.1</t>
  </si>
  <si>
    <t>1.6.2</t>
  </si>
  <si>
    <t>1.6.3</t>
  </si>
  <si>
    <t>Приобретение бурильно-крановой машины на базе ГАЗ-66</t>
  </si>
  <si>
    <t>Приобретение автомашины Renaut Duster</t>
  </si>
  <si>
    <t>2015</t>
  </si>
  <si>
    <t>2017</t>
  </si>
  <si>
    <t>2018</t>
  </si>
  <si>
    <t>2019</t>
  </si>
  <si>
    <t>нд</t>
  </si>
  <si>
    <t>5,145</t>
  </si>
  <si>
    <t>0,785</t>
  </si>
  <si>
    <t>2,013</t>
  </si>
  <si>
    <t>2,120</t>
  </si>
  <si>
    <t>1,369</t>
  </si>
  <si>
    <t>Утвержденный план</t>
  </si>
  <si>
    <t xml:space="preserve">Факт 
</t>
  </si>
  <si>
    <t>Финансирование капитальных вложений 2016 года,
 млн рублей (с НДС)</t>
  </si>
  <si>
    <t xml:space="preserve">Утвержденный план 
</t>
  </si>
  <si>
    <t>Финансирование капитальных вложений 2015 года,
 млн рублей (с НДС)</t>
  </si>
  <si>
    <t>Финансирование капитальных вложений в прогнозных ценах соответствующих лет,
 млн рублей (с НДС)</t>
  </si>
  <si>
    <r>
      <t>Утвержденный план 2018 года</t>
    </r>
    <r>
      <rPr>
        <vertAlign val="superscript"/>
        <sz val="12"/>
        <rFont val="Times New Roman"/>
        <family val="1"/>
        <charset val="204"/>
      </rPr>
      <t xml:space="preserve">  
</t>
    </r>
  </si>
  <si>
    <r>
      <t xml:space="preserve"> 
Предложение по корректировке утвержденного плана 2018 года</t>
    </r>
    <r>
      <rPr>
        <vertAlign val="superscript"/>
        <sz val="12"/>
        <rFont val="Times New Roman"/>
        <family val="1"/>
        <charset val="204"/>
      </rPr>
      <t xml:space="preserve"> 
</t>
    </r>
  </si>
  <si>
    <r>
      <t>Утвержденный план 2019 года</t>
    </r>
    <r>
      <rPr>
        <vertAlign val="superscript"/>
        <sz val="12"/>
        <rFont val="Times New Roman"/>
        <family val="1"/>
        <charset val="204"/>
      </rPr>
      <t xml:space="preserve">  
</t>
    </r>
  </si>
  <si>
    <r>
      <t xml:space="preserve"> 
Предложение по корректировке утвержденного плана 2019 года</t>
    </r>
    <r>
      <rPr>
        <vertAlign val="superscript"/>
        <sz val="12"/>
        <rFont val="Times New Roman"/>
        <family val="1"/>
        <charset val="204"/>
      </rPr>
      <t xml:space="preserve"> 
</t>
    </r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</si>
  <si>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</si>
  <si>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</si>
  <si>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</si>
  <si>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</si>
  <si>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</si>
  <si>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</si>
  <si>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</si>
  <si>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</si>
  <si>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</si>
  <si>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</si>
  <si>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 xml:space="preserve"> Общества с ограниченной ответственностью "Электротеплосеть"</t>
    </r>
  </si>
  <si>
    <t>E_ets080301</t>
  </si>
  <si>
    <t>E_ets080302</t>
  </si>
  <si>
    <t>E_ets080303</t>
  </si>
  <si>
    <t>E_ets080304</t>
  </si>
  <si>
    <t>E_ets080305</t>
  </si>
  <si>
    <t>E_ets080306</t>
  </si>
  <si>
    <t>E_ets080307</t>
  </si>
  <si>
    <t>E_ets080308</t>
  </si>
  <si>
    <t>E_ets080309</t>
  </si>
  <si>
    <t>E_ets080310</t>
  </si>
  <si>
    <t>E_ets080311</t>
  </si>
  <si>
    <t>E_ets080313</t>
  </si>
  <si>
    <t>E_ets080314</t>
  </si>
  <si>
    <t>E_ets080312</t>
  </si>
  <si>
    <t>Приобретение техники для расчистки линий электропередач - Мульчер W-Forrest 1400 на базе МТЗ-82.1</t>
  </si>
  <si>
    <t>0.1</t>
  </si>
  <si>
    <t>Технологическое присоединение, всего</t>
  </si>
  <si>
    <t>0.3</t>
  </si>
  <si>
    <t>Инвестициооные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</si>
  <si>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</si>
  <si>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</si>
  <si>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</si>
  <si>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</si>
  <si>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</si>
  <si>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</si>
  <si>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</si>
  <si>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хощяйства, всего, в том числе:</t>
  </si>
  <si>
    <t>1.1.3</t>
  </si>
  <si>
    <t>Технологическое присоединение объектов по производству электрической энергии, всего, 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</si>
  <si>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</si>
  <si>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</si>
  <si>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</si>
  <si>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</si>
  <si>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</si>
  <si>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</si>
  <si>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</si>
  <si>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 ле:</t>
  </si>
  <si>
    <t>1.2.4</t>
  </si>
  <si>
    <t>Реконструкция, модернизация, техническое перевооружение прочих объектов основных средств, всего, в 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</si>
  <si>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</si>
  <si>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</si>
  <si>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</si>
  <si>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</si>
  <si>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</si>
  <si>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</si>
  <si>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</si>
  <si>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Год раскрытия информации: 2018 год</t>
  </si>
  <si>
    <t>Утвержденные плановые значения показателей приведены в соответствии с  Приказом Министерства энергетики и тарифной политики Республики Мордовия № 43 от 15.08.2014 г. (с изменениями от 30.09.2015 г. № 81, от 26.10.2016 г. № 80, от 11.10.2017 г. № 102)</t>
  </si>
  <si>
    <r>
      <t xml:space="preserve">Утвержденный план </t>
    </r>
    <r>
      <rPr>
        <vertAlign val="superscript"/>
        <sz val="12"/>
        <rFont val="Times New Roman"/>
        <family val="1"/>
        <charset val="204"/>
      </rPr>
      <t xml:space="preserve"> 
</t>
    </r>
  </si>
  <si>
    <t>Финансирование капитальных вложений 2017 года,
 млн рублей (с НДС)</t>
  </si>
  <si>
    <t>Реконструкция линии электропередач высокого напряжения. ЛЭП-10 кВ по адресу: Республика Мордовия, Зубово-Полянский район, п. Зубова Поляна, уч. Н-Ломовское ДРСУ (реконструируемый участок- Фидер № 6 п. Зубова Поляна)</t>
  </si>
  <si>
    <t>Реконструкция линии электропередач высокого напряжения. ЛЭП-10 кВ по адресу: Республика Мордовия, Зубово-Полянский район, п. Зубова Поляна, уч. Н-Ломовское ДРСУ (реконструируемый участок- Фидер № 6 Почтовый переулок, ул. Н.Прибоя, ул. Пролетарская)</t>
  </si>
  <si>
    <t>Реконструкция линии электропередач ВЛ-10 кВ по адресу: Республика Мордовия, Зубово-Полянский район, п. Умет</t>
  </si>
  <si>
    <t>П</t>
  </si>
  <si>
    <t>З</t>
  </si>
  <si>
    <t>С</t>
  </si>
  <si>
    <t>Н</t>
  </si>
  <si>
    <t>Предложение по корректировке утвержденного плана на 01.01.2018 года X</t>
  </si>
  <si>
    <r>
      <t>План 
на 01.01.2018 года X</t>
    </r>
    <r>
      <rPr>
        <vertAlign val="superscript"/>
        <sz val="12"/>
        <rFont val="Times New Roman"/>
        <family val="1"/>
        <charset val="204"/>
      </rPr>
      <t>4)</t>
    </r>
  </si>
  <si>
    <t>По независящим от организации причинам проект, запланированный на 2017 год, не был выполнен в полном объеме. Реализация проекта продолжена в 2018 г. Ввод объекта в эксплуатацию в 4-м квартале 2018 г.</t>
  </si>
  <si>
    <r>
      <t>Фактический объем финансирования на 01.01.2014 года 
(N–1)</t>
    </r>
    <r>
      <rPr>
        <vertAlign val="superscript"/>
        <sz val="12"/>
        <rFont val="Times New Roman"/>
        <family val="1"/>
        <charset val="204"/>
      </rPr>
      <t>3)</t>
    </r>
    <r>
      <rPr>
        <sz val="10"/>
        <rFont val="Arial Cyr"/>
        <charset val="204"/>
      </rPr>
      <t xml:space="preserve">, млн рублей 
(с НДС) </t>
    </r>
  </si>
  <si>
    <t>План 
на 01.01.2014 года (N-1)</t>
  </si>
  <si>
    <t>Уточнение стоимости проекта</t>
  </si>
  <si>
    <t>В связи с недостаточностью источника финансирования реализация проекта, запланированная на 2018-2019 гг., полностью переносится на 2019 г.</t>
  </si>
  <si>
    <t>в текущих ценах, млн рублей (с НДС) (на 01.01.2015 г.)</t>
  </si>
  <si>
    <t>Корректировка полной стоимости проекта в соответствие с фактически сложившимися затратами на реализацию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</si>
</sst>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[$-419]mmmm\ yyyy;@"/>
  </numFmts>
  <fonts count="19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u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9" fillId="0" borderId="0"/>
  </cellStyleXfs>
  <cellXfs count="95">
    <xf numFmtId="0" fontId="0" fillId="0" borderId="0" xfId="0"/>
    <xf numFmtId="0" fontId="0" fillId="0" borderId="0" xfId="0" applyFont="1" applyFill="1"/>
    <xf numFmtId="0" fontId="0" fillId="0" borderId="0" xfId="0" applyFont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Alignment="1">
      <alignment horizontal="right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7" fillId="0" borderId="0" xfId="0" applyFont="1" applyFill="1"/>
    <xf numFmtId="0" fontId="8" fillId="0" borderId="0" xfId="0" applyFont="1" applyFill="1" applyAlignment="1">
      <alignment horizontal="right" vertical="center"/>
    </xf>
    <xf numFmtId="0" fontId="7" fillId="0" borderId="0" xfId="0" applyFont="1"/>
    <xf numFmtId="0" fontId="8" fillId="0" borderId="0" xfId="0" applyFont="1" applyFill="1" applyAlignment="1">
      <alignment horizontal="right"/>
    </xf>
    <xf numFmtId="49" fontId="5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164" fontId="13" fillId="0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2" fontId="12" fillId="0" borderId="4" xfId="0" applyNumberFormat="1" applyFont="1" applyBorder="1" applyAlignment="1">
      <alignment horizontal="center" vertical="center" wrapText="1"/>
    </xf>
    <xf numFmtId="165" fontId="0" fillId="0" borderId="2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65" fontId="0" fillId="0" borderId="3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164" fontId="0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49" fontId="10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/>
    </xf>
    <xf numFmtId="49" fontId="10" fillId="0" borderId="2" xfId="1" applyNumberFormat="1" applyFont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vertical="center" textRotation="90" wrapText="1"/>
    </xf>
    <xf numFmtId="0" fontId="0" fillId="0" borderId="7" xfId="0" applyFill="1" applyBorder="1" applyAlignment="1">
      <alignment horizontal="center" vertical="center" textRotation="90" wrapText="1"/>
    </xf>
    <xf numFmtId="164" fontId="14" fillId="0" borderId="3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1" fontId="12" fillId="0" borderId="4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166" fontId="0" fillId="0" borderId="3" xfId="0" applyNumberFormat="1" applyFont="1" applyFill="1" applyBorder="1" applyAlignment="1">
      <alignment horizontal="center" vertical="center" wrapText="1"/>
    </xf>
    <xf numFmtId="164" fontId="0" fillId="0" borderId="0" xfId="0" applyNumberFormat="1" applyFont="1"/>
    <xf numFmtId="1" fontId="13" fillId="0" borderId="2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0" fillId="0" borderId="0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7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CH64"/>
  <sheetViews>
    <sheetView tabSelected="1" topLeftCell="B13" zoomScale="85" zoomScaleNormal="85" workbookViewId="0">
      <pane xSplit="1" topLeftCell="BK1" activePane="topRight" state="frozen"/>
      <selection activeCell="B1" sqref="B1"/>
      <selection pane="topRight" activeCell="X44" sqref="X44"/>
    </sheetView>
  </sheetViews>
  <sheetFormatPr defaultRowHeight="15.75" customHeight="1" x14ac:dyDescent="0.2"/>
  <cols>
    <col min="1" max="1" width="10.140625" style="2" hidden="1" customWidth="1"/>
    <col min="2" max="2" width="37.5703125" style="2" customWidth="1"/>
    <col min="3" max="3" width="17.28515625" style="2" customWidth="1"/>
    <col min="4" max="4" width="6.28515625" style="2" customWidth="1"/>
    <col min="5" max="6" width="6.85546875" style="2" customWidth="1"/>
    <col min="7" max="8" width="8.7109375" style="2" customWidth="1"/>
    <col min="9" max="9" width="13.42578125" style="2" customWidth="1"/>
    <col min="10" max="10" width="8.7109375" style="2" customWidth="1"/>
    <col min="11" max="11" width="7.7109375" style="2" customWidth="1"/>
    <col min="12" max="12" width="13.85546875" style="2" customWidth="1"/>
    <col min="13" max="13" width="14" style="1" customWidth="1"/>
    <col min="14" max="14" width="9.28515625" style="1" customWidth="1"/>
    <col min="15" max="15" width="19.140625" style="1" customWidth="1"/>
    <col min="16" max="16" width="20.28515625" style="1" customWidth="1"/>
    <col min="17" max="17" width="20.7109375" style="1" customWidth="1"/>
    <col min="18" max="18" width="19.140625" style="1" customWidth="1"/>
    <col min="19" max="19" width="22.140625" style="1" customWidth="1"/>
    <col min="20" max="20" width="11.5703125" style="1" customWidth="1"/>
    <col min="21" max="21" width="11" style="1" customWidth="1"/>
    <col min="22" max="22" width="10" style="1" customWidth="1"/>
    <col min="23" max="23" width="9.85546875" style="1" customWidth="1"/>
    <col min="24" max="24" width="10.140625" style="1" customWidth="1"/>
    <col min="25" max="25" width="8.7109375" style="1" customWidth="1"/>
    <col min="26" max="26" width="6.7109375" style="1" customWidth="1"/>
    <col min="27" max="27" width="9.140625" style="1" customWidth="1"/>
    <col min="28" max="28" width="12.42578125" style="1" customWidth="1"/>
    <col min="29" max="29" width="7" style="1" customWidth="1"/>
    <col min="30" max="30" width="8" style="1" customWidth="1"/>
    <col min="31" max="31" width="6.7109375" style="1" customWidth="1"/>
    <col min="32" max="32" width="11.85546875" style="1" customWidth="1"/>
    <col min="33" max="33" width="13.42578125" style="1" customWidth="1"/>
    <col min="34" max="34" width="8" style="1" customWidth="1"/>
    <col min="35" max="35" width="9" style="1" customWidth="1"/>
    <col min="36" max="36" width="7.42578125" style="1" customWidth="1"/>
    <col min="37" max="37" width="10.140625" style="1" customWidth="1"/>
    <col min="38" max="38" width="12.28515625" style="1" customWidth="1"/>
    <col min="39" max="39" width="6.85546875" style="2" customWidth="1"/>
    <col min="40" max="40" width="9.5703125" style="2" customWidth="1"/>
    <col min="41" max="41" width="6.42578125" style="2" customWidth="1"/>
    <col min="42" max="42" width="9.85546875" style="2" customWidth="1"/>
    <col min="43" max="43" width="11.7109375" style="2" customWidth="1"/>
    <col min="44" max="44" width="7.7109375" style="2" customWidth="1"/>
    <col min="45" max="45" width="9.140625" style="2"/>
    <col min="46" max="46" width="7" style="2" customWidth="1"/>
    <col min="47" max="47" width="10.140625" style="2" customWidth="1"/>
    <col min="48" max="48" width="11.85546875" style="2" customWidth="1"/>
    <col min="49" max="49" width="9" style="2" customWidth="1"/>
    <col min="50" max="51" width="8.28515625" style="2" customWidth="1"/>
    <col min="52" max="52" width="10.5703125" style="2" customWidth="1"/>
    <col min="53" max="53" width="11.140625" style="2" customWidth="1"/>
    <col min="54" max="56" width="8.28515625" style="2" customWidth="1"/>
    <col min="57" max="57" width="10" style="2" customWidth="1"/>
    <col min="58" max="58" width="11.140625" style="2" customWidth="1"/>
    <col min="59" max="61" width="8.28515625" style="2" customWidth="1"/>
    <col min="62" max="62" width="9.85546875" style="2" customWidth="1"/>
    <col min="63" max="63" width="11.7109375" style="2" customWidth="1"/>
    <col min="64" max="74" width="8.28515625" style="2" customWidth="1"/>
    <col min="75" max="75" width="9.42578125" style="2" customWidth="1"/>
    <col min="76" max="76" width="7" style="2" customWidth="1"/>
    <col min="77" max="77" width="10.85546875" style="2" customWidth="1"/>
    <col min="78" max="78" width="12.85546875" style="2" customWidth="1"/>
    <col min="79" max="79" width="8.42578125" style="2" customWidth="1"/>
    <col min="80" max="80" width="9.140625" style="2"/>
    <col min="81" max="81" width="6.7109375" style="2" customWidth="1"/>
    <col min="82" max="82" width="10.7109375" style="2" customWidth="1"/>
    <col min="83" max="83" width="11.85546875" style="2" customWidth="1"/>
    <col min="84" max="84" width="8.140625" style="2" customWidth="1"/>
    <col min="85" max="85" width="25" style="2" customWidth="1"/>
    <col min="86" max="16384" width="9.140625" style="2"/>
  </cols>
  <sheetData>
    <row r="1" spans="1:85" s="19" customFormat="1" ht="12.75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8" t="s">
        <v>0</v>
      </c>
      <c r="AI1" s="17"/>
      <c r="AJ1" s="17"/>
      <c r="AK1" s="17"/>
      <c r="AL1" s="17"/>
      <c r="AM1" s="17"/>
      <c r="AN1" s="17"/>
      <c r="AO1" s="17"/>
    </row>
    <row r="2" spans="1:85" s="19" customFormat="1" ht="1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20" t="s">
        <v>1</v>
      </c>
      <c r="AI2" s="17"/>
      <c r="AJ2" s="17"/>
      <c r="AK2" s="17"/>
      <c r="AL2" s="17"/>
      <c r="AM2" s="17"/>
      <c r="AN2" s="17"/>
      <c r="AO2" s="17"/>
    </row>
    <row r="3" spans="1:85" s="19" customFormat="1" ht="1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20" t="s">
        <v>66</v>
      </c>
      <c r="AI3" s="17"/>
      <c r="AJ3" s="17"/>
      <c r="AK3" s="17"/>
      <c r="AL3" s="17"/>
      <c r="AM3" s="17"/>
      <c r="AN3" s="17"/>
      <c r="AO3" s="17"/>
    </row>
    <row r="4" spans="1:85" ht="18.75" customHeight="1" x14ac:dyDescent="0.2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M4" s="1"/>
      <c r="AN4" s="1"/>
      <c r="AO4" s="1"/>
    </row>
    <row r="5" spans="1:85" ht="9.75" customHeight="1" x14ac:dyDescent="0.3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</row>
    <row r="6" spans="1:85" ht="20.25" customHeight="1" x14ac:dyDescent="0.2">
      <c r="A6" s="76" t="s">
        <v>149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4"/>
      <c r="AJ6" s="4"/>
      <c r="AK6" s="4"/>
      <c r="AL6" s="4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</row>
    <row r="7" spans="1:85" ht="15" customHeight="1" x14ac:dyDescent="0.2">
      <c r="A7" s="77" t="s">
        <v>3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6"/>
      <c r="AJ7" s="6"/>
      <c r="AK7" s="6"/>
      <c r="AL7" s="6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</row>
    <row r="8" spans="1:85" ht="17.25" customHeight="1" x14ac:dyDescent="0.3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M8" s="1"/>
      <c r="AN8" s="1"/>
      <c r="AO8" s="1"/>
      <c r="CG8" s="8"/>
    </row>
    <row r="9" spans="1:85" ht="18.75" customHeight="1" x14ac:dyDescent="0.3">
      <c r="A9" s="73" t="s">
        <v>196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</row>
    <row r="10" spans="1:85" ht="14.25" customHeight="1" x14ac:dyDescent="0.2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</row>
    <row r="11" spans="1:85" ht="17.25" customHeight="1" x14ac:dyDescent="0.3">
      <c r="A11" s="73" t="s">
        <v>197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</row>
    <row r="12" spans="1:85" ht="13.5" customHeight="1" x14ac:dyDescent="0.2">
      <c r="A12" s="78" t="s">
        <v>4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</row>
    <row r="13" spans="1:85" ht="18" customHeight="1" thickBot="1" x14ac:dyDescent="0.25">
      <c r="A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F13" s="13"/>
    </row>
    <row r="14" spans="1:85" ht="63.75" customHeight="1" thickBot="1" x14ac:dyDescent="0.25">
      <c r="A14" s="79" t="s">
        <v>5</v>
      </c>
      <c r="B14" s="79" t="s">
        <v>6</v>
      </c>
      <c r="C14" s="81" t="s">
        <v>67</v>
      </c>
      <c r="D14" s="82" t="s">
        <v>7</v>
      </c>
      <c r="E14" s="82" t="s">
        <v>8</v>
      </c>
      <c r="F14" s="79" t="s">
        <v>9</v>
      </c>
      <c r="G14" s="79"/>
      <c r="H14" s="79" t="s">
        <v>10</v>
      </c>
      <c r="I14" s="79"/>
      <c r="J14" s="79"/>
      <c r="K14" s="79"/>
      <c r="L14" s="79"/>
      <c r="M14" s="79"/>
      <c r="N14" s="82" t="s">
        <v>11</v>
      </c>
      <c r="O14" s="81" t="s">
        <v>210</v>
      </c>
      <c r="P14" s="79" t="s">
        <v>12</v>
      </c>
      <c r="Q14" s="79"/>
      <c r="R14" s="79"/>
      <c r="S14" s="79"/>
      <c r="T14" s="79" t="s">
        <v>13</v>
      </c>
      <c r="U14" s="79"/>
      <c r="V14" s="79" t="s">
        <v>14</v>
      </c>
      <c r="W14" s="79"/>
      <c r="X14" s="79"/>
      <c r="Y14" s="81" t="s">
        <v>133</v>
      </c>
      <c r="Z14" s="79"/>
      <c r="AA14" s="79"/>
      <c r="AB14" s="79"/>
      <c r="AC14" s="79"/>
      <c r="AD14" s="79"/>
      <c r="AE14" s="79"/>
      <c r="AF14" s="79"/>
      <c r="AG14" s="79"/>
      <c r="AH14" s="84"/>
      <c r="AI14" s="87" t="s">
        <v>131</v>
      </c>
      <c r="AJ14" s="88"/>
      <c r="AK14" s="88"/>
      <c r="AL14" s="88"/>
      <c r="AM14" s="88"/>
      <c r="AN14" s="88"/>
      <c r="AO14" s="88"/>
      <c r="AP14" s="88"/>
      <c r="AQ14" s="88"/>
      <c r="AR14" s="89"/>
      <c r="AS14" s="87" t="s">
        <v>199</v>
      </c>
      <c r="AT14" s="88"/>
      <c r="AU14" s="88"/>
      <c r="AV14" s="88"/>
      <c r="AW14" s="88"/>
      <c r="AX14" s="88"/>
      <c r="AY14" s="88"/>
      <c r="AZ14" s="88"/>
      <c r="BA14" s="88"/>
      <c r="BB14" s="89"/>
      <c r="BC14" s="91" t="s">
        <v>134</v>
      </c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3"/>
      <c r="CG14" s="85" t="s">
        <v>15</v>
      </c>
    </row>
    <row r="15" spans="1:85" ht="85.5" customHeight="1" thickBot="1" x14ac:dyDescent="0.25">
      <c r="A15" s="79"/>
      <c r="B15" s="79"/>
      <c r="C15" s="79"/>
      <c r="D15" s="82"/>
      <c r="E15" s="82"/>
      <c r="F15" s="79"/>
      <c r="G15" s="79"/>
      <c r="H15" s="79" t="s">
        <v>16</v>
      </c>
      <c r="I15" s="79"/>
      <c r="J15" s="79"/>
      <c r="K15" s="90" t="s">
        <v>17</v>
      </c>
      <c r="L15" s="90"/>
      <c r="M15" s="90"/>
      <c r="N15" s="82"/>
      <c r="O15" s="79"/>
      <c r="P15" s="79" t="s">
        <v>16</v>
      </c>
      <c r="Q15" s="79"/>
      <c r="R15" s="79" t="s">
        <v>17</v>
      </c>
      <c r="S15" s="79"/>
      <c r="T15" s="79"/>
      <c r="U15" s="79"/>
      <c r="V15" s="79"/>
      <c r="W15" s="79"/>
      <c r="X15" s="79"/>
      <c r="Y15" s="79" t="s">
        <v>129</v>
      </c>
      <c r="Z15" s="79"/>
      <c r="AA15" s="79"/>
      <c r="AB15" s="79"/>
      <c r="AC15" s="79"/>
      <c r="AD15" s="79" t="s">
        <v>130</v>
      </c>
      <c r="AE15" s="79"/>
      <c r="AF15" s="79"/>
      <c r="AG15" s="79"/>
      <c r="AH15" s="79"/>
      <c r="AI15" s="90" t="s">
        <v>132</v>
      </c>
      <c r="AJ15" s="90"/>
      <c r="AK15" s="90"/>
      <c r="AL15" s="90"/>
      <c r="AM15" s="90"/>
      <c r="AN15" s="79" t="s">
        <v>130</v>
      </c>
      <c r="AO15" s="79"/>
      <c r="AP15" s="79"/>
      <c r="AQ15" s="79"/>
      <c r="AR15" s="79"/>
      <c r="AS15" s="79" t="s">
        <v>198</v>
      </c>
      <c r="AT15" s="79"/>
      <c r="AU15" s="79"/>
      <c r="AV15" s="79"/>
      <c r="AW15" s="79"/>
      <c r="AX15" s="79" t="s">
        <v>130</v>
      </c>
      <c r="AY15" s="79"/>
      <c r="AZ15" s="79"/>
      <c r="BA15" s="79"/>
      <c r="BB15" s="79"/>
      <c r="BC15" s="79" t="s">
        <v>135</v>
      </c>
      <c r="BD15" s="79"/>
      <c r="BE15" s="79"/>
      <c r="BF15" s="79"/>
      <c r="BG15" s="79"/>
      <c r="BH15" s="79" t="s">
        <v>136</v>
      </c>
      <c r="BI15" s="79"/>
      <c r="BJ15" s="79"/>
      <c r="BK15" s="79"/>
      <c r="BL15" s="79"/>
      <c r="BM15" s="79" t="s">
        <v>137</v>
      </c>
      <c r="BN15" s="79"/>
      <c r="BO15" s="79"/>
      <c r="BP15" s="79"/>
      <c r="BQ15" s="79"/>
      <c r="BR15" s="79" t="s">
        <v>138</v>
      </c>
      <c r="BS15" s="79"/>
      <c r="BT15" s="79"/>
      <c r="BU15" s="79"/>
      <c r="BV15" s="79"/>
      <c r="BW15" s="79" t="s">
        <v>18</v>
      </c>
      <c r="BX15" s="79"/>
      <c r="BY15" s="79"/>
      <c r="BZ15" s="79"/>
      <c r="CA15" s="79"/>
      <c r="CB15" s="79" t="s">
        <v>19</v>
      </c>
      <c r="CC15" s="79"/>
      <c r="CD15" s="79"/>
      <c r="CE15" s="79"/>
      <c r="CF15" s="79"/>
      <c r="CG15" s="85"/>
    </row>
    <row r="16" spans="1:85" ht="203.25" customHeight="1" thickBot="1" x14ac:dyDescent="0.25">
      <c r="A16" s="80"/>
      <c r="B16" s="80"/>
      <c r="C16" s="80"/>
      <c r="D16" s="83"/>
      <c r="E16" s="83"/>
      <c r="F16" s="14" t="s">
        <v>20</v>
      </c>
      <c r="G16" s="58" t="s">
        <v>17</v>
      </c>
      <c r="H16" s="57" t="s">
        <v>21</v>
      </c>
      <c r="I16" s="57" t="s">
        <v>22</v>
      </c>
      <c r="J16" s="57" t="s">
        <v>23</v>
      </c>
      <c r="K16" s="57" t="s">
        <v>21</v>
      </c>
      <c r="L16" s="57" t="s">
        <v>22</v>
      </c>
      <c r="M16" s="57" t="s">
        <v>23</v>
      </c>
      <c r="N16" s="83"/>
      <c r="O16" s="80"/>
      <c r="P16" s="57" t="s">
        <v>24</v>
      </c>
      <c r="Q16" s="57" t="s">
        <v>25</v>
      </c>
      <c r="R16" s="57" t="s">
        <v>214</v>
      </c>
      <c r="S16" s="57" t="s">
        <v>25</v>
      </c>
      <c r="T16" s="14" t="s">
        <v>16</v>
      </c>
      <c r="U16" s="14" t="s">
        <v>17</v>
      </c>
      <c r="V16" s="59" t="s">
        <v>211</v>
      </c>
      <c r="W16" s="59" t="s">
        <v>208</v>
      </c>
      <c r="X16" s="59" t="s">
        <v>207</v>
      </c>
      <c r="Y16" s="57" t="s">
        <v>26</v>
      </c>
      <c r="Z16" s="57" t="s">
        <v>27</v>
      </c>
      <c r="AA16" s="57" t="s">
        <v>28</v>
      </c>
      <c r="AB16" s="14" t="s">
        <v>29</v>
      </c>
      <c r="AC16" s="14" t="s">
        <v>30</v>
      </c>
      <c r="AD16" s="57" t="s">
        <v>26</v>
      </c>
      <c r="AE16" s="57" t="s">
        <v>27</v>
      </c>
      <c r="AF16" s="57" t="s">
        <v>28</v>
      </c>
      <c r="AG16" s="14" t="s">
        <v>29</v>
      </c>
      <c r="AH16" s="14" t="s">
        <v>30</v>
      </c>
      <c r="AI16" s="57" t="s">
        <v>26</v>
      </c>
      <c r="AJ16" s="57" t="s">
        <v>27</v>
      </c>
      <c r="AK16" s="57" t="s">
        <v>28</v>
      </c>
      <c r="AL16" s="14" t="s">
        <v>29</v>
      </c>
      <c r="AM16" s="14" t="s">
        <v>30</v>
      </c>
      <c r="AN16" s="57" t="s">
        <v>26</v>
      </c>
      <c r="AO16" s="57" t="s">
        <v>27</v>
      </c>
      <c r="AP16" s="57" t="s">
        <v>28</v>
      </c>
      <c r="AQ16" s="14" t="s">
        <v>29</v>
      </c>
      <c r="AR16" s="14" t="s">
        <v>30</v>
      </c>
      <c r="AS16" s="57" t="s">
        <v>26</v>
      </c>
      <c r="AT16" s="57" t="s">
        <v>27</v>
      </c>
      <c r="AU16" s="57" t="s">
        <v>28</v>
      </c>
      <c r="AV16" s="14" t="s">
        <v>29</v>
      </c>
      <c r="AW16" s="14" t="s">
        <v>30</v>
      </c>
      <c r="AX16" s="57" t="s">
        <v>26</v>
      </c>
      <c r="AY16" s="57" t="s">
        <v>27</v>
      </c>
      <c r="AZ16" s="57" t="s">
        <v>28</v>
      </c>
      <c r="BA16" s="14" t="s">
        <v>29</v>
      </c>
      <c r="BB16" s="14" t="s">
        <v>30</v>
      </c>
      <c r="BC16" s="57" t="s">
        <v>26</v>
      </c>
      <c r="BD16" s="57" t="s">
        <v>27</v>
      </c>
      <c r="BE16" s="57" t="s">
        <v>28</v>
      </c>
      <c r="BF16" s="14" t="s">
        <v>29</v>
      </c>
      <c r="BG16" s="14" t="s">
        <v>30</v>
      </c>
      <c r="BH16" s="57" t="s">
        <v>26</v>
      </c>
      <c r="BI16" s="57" t="s">
        <v>27</v>
      </c>
      <c r="BJ16" s="57" t="s">
        <v>28</v>
      </c>
      <c r="BK16" s="14" t="s">
        <v>29</v>
      </c>
      <c r="BL16" s="14" t="s">
        <v>30</v>
      </c>
      <c r="BM16" s="57" t="s">
        <v>26</v>
      </c>
      <c r="BN16" s="57" t="s">
        <v>27</v>
      </c>
      <c r="BO16" s="57" t="s">
        <v>28</v>
      </c>
      <c r="BP16" s="14" t="s">
        <v>29</v>
      </c>
      <c r="BQ16" s="14" t="s">
        <v>30</v>
      </c>
      <c r="BR16" s="57" t="s">
        <v>26</v>
      </c>
      <c r="BS16" s="57" t="s">
        <v>27</v>
      </c>
      <c r="BT16" s="57" t="s">
        <v>28</v>
      </c>
      <c r="BU16" s="14" t="s">
        <v>29</v>
      </c>
      <c r="BV16" s="14" t="s">
        <v>30</v>
      </c>
      <c r="BW16" s="57" t="s">
        <v>26</v>
      </c>
      <c r="BX16" s="57" t="s">
        <v>27</v>
      </c>
      <c r="BY16" s="57" t="s">
        <v>28</v>
      </c>
      <c r="BZ16" s="14" t="s">
        <v>29</v>
      </c>
      <c r="CA16" s="14" t="s">
        <v>30</v>
      </c>
      <c r="CB16" s="57" t="s">
        <v>26</v>
      </c>
      <c r="CC16" s="57" t="s">
        <v>27</v>
      </c>
      <c r="CD16" s="57" t="s">
        <v>28</v>
      </c>
      <c r="CE16" s="14" t="s">
        <v>29</v>
      </c>
      <c r="CF16" s="57" t="s">
        <v>30</v>
      </c>
      <c r="CG16" s="86"/>
    </row>
    <row r="17" spans="1:86" ht="19.5" customHeight="1" thickBot="1" x14ac:dyDescent="0.25">
      <c r="A17" s="61">
        <v>1</v>
      </c>
      <c r="B17" s="55">
        <v>2</v>
      </c>
      <c r="C17" s="55">
        <v>3</v>
      </c>
      <c r="D17" s="55">
        <v>4</v>
      </c>
      <c r="E17" s="55">
        <v>5</v>
      </c>
      <c r="F17" s="55">
        <v>6</v>
      </c>
      <c r="G17" s="55">
        <v>7</v>
      </c>
      <c r="H17" s="55">
        <v>8</v>
      </c>
      <c r="I17" s="55">
        <v>9</v>
      </c>
      <c r="J17" s="55">
        <v>10</v>
      </c>
      <c r="K17" s="55">
        <v>11</v>
      </c>
      <c r="L17" s="55">
        <v>12</v>
      </c>
      <c r="M17" s="55">
        <v>13</v>
      </c>
      <c r="N17" s="55">
        <v>14</v>
      </c>
      <c r="O17" s="55">
        <v>15</v>
      </c>
      <c r="P17" s="62" t="s">
        <v>31</v>
      </c>
      <c r="Q17" s="62" t="s">
        <v>32</v>
      </c>
      <c r="R17" s="62" t="s">
        <v>33</v>
      </c>
      <c r="S17" s="62" t="s">
        <v>34</v>
      </c>
      <c r="T17" s="55">
        <v>17</v>
      </c>
      <c r="U17" s="55">
        <v>18</v>
      </c>
      <c r="V17" s="55">
        <v>19</v>
      </c>
      <c r="W17" s="55">
        <v>20</v>
      </c>
      <c r="X17" s="55">
        <v>21</v>
      </c>
      <c r="Y17" s="55">
        <v>22</v>
      </c>
      <c r="Z17" s="55">
        <v>23</v>
      </c>
      <c r="AA17" s="55">
        <v>24</v>
      </c>
      <c r="AB17" s="55">
        <v>25</v>
      </c>
      <c r="AC17" s="55">
        <v>26</v>
      </c>
      <c r="AD17" s="55">
        <v>27</v>
      </c>
      <c r="AE17" s="55">
        <v>28</v>
      </c>
      <c r="AF17" s="55">
        <v>29</v>
      </c>
      <c r="AG17" s="55">
        <v>30</v>
      </c>
      <c r="AH17" s="55">
        <v>31</v>
      </c>
      <c r="AI17" s="62" t="s">
        <v>35</v>
      </c>
      <c r="AJ17" s="62" t="s">
        <v>36</v>
      </c>
      <c r="AK17" s="62" t="s">
        <v>37</v>
      </c>
      <c r="AL17" s="62" t="s">
        <v>38</v>
      </c>
      <c r="AM17" s="62" t="s">
        <v>39</v>
      </c>
      <c r="AN17" s="62" t="s">
        <v>40</v>
      </c>
      <c r="AO17" s="62" t="s">
        <v>41</v>
      </c>
      <c r="AP17" s="62" t="s">
        <v>42</v>
      </c>
      <c r="AQ17" s="62" t="s">
        <v>43</v>
      </c>
      <c r="AR17" s="62" t="s">
        <v>44</v>
      </c>
      <c r="AS17" s="62" t="s">
        <v>45</v>
      </c>
      <c r="AT17" s="62" t="s">
        <v>46</v>
      </c>
      <c r="AU17" s="62" t="s">
        <v>47</v>
      </c>
      <c r="AV17" s="62" t="s">
        <v>48</v>
      </c>
      <c r="AW17" s="62" t="s">
        <v>49</v>
      </c>
      <c r="AX17" s="62" t="s">
        <v>50</v>
      </c>
      <c r="AY17" s="62" t="s">
        <v>51</v>
      </c>
      <c r="AZ17" s="62" t="s">
        <v>52</v>
      </c>
      <c r="BA17" s="62" t="s">
        <v>53</v>
      </c>
      <c r="BB17" s="62" t="s">
        <v>54</v>
      </c>
      <c r="BC17" s="62" t="s">
        <v>55</v>
      </c>
      <c r="BD17" s="62" t="s">
        <v>56</v>
      </c>
      <c r="BE17" s="62" t="s">
        <v>57</v>
      </c>
      <c r="BF17" s="62" t="s">
        <v>58</v>
      </c>
      <c r="BG17" s="62" t="s">
        <v>59</v>
      </c>
      <c r="BH17" s="62" t="s">
        <v>60</v>
      </c>
      <c r="BI17" s="62" t="s">
        <v>61</v>
      </c>
      <c r="BJ17" s="62" t="s">
        <v>62</v>
      </c>
      <c r="BK17" s="62" t="s">
        <v>63</v>
      </c>
      <c r="BL17" s="62" t="s">
        <v>64</v>
      </c>
      <c r="BM17" s="62" t="s">
        <v>139</v>
      </c>
      <c r="BN17" s="62" t="s">
        <v>140</v>
      </c>
      <c r="BO17" s="62" t="s">
        <v>141</v>
      </c>
      <c r="BP17" s="62" t="s">
        <v>142</v>
      </c>
      <c r="BQ17" s="62" t="s">
        <v>143</v>
      </c>
      <c r="BR17" s="62" t="s">
        <v>144</v>
      </c>
      <c r="BS17" s="62" t="s">
        <v>145</v>
      </c>
      <c r="BT17" s="62" t="s">
        <v>146</v>
      </c>
      <c r="BU17" s="62" t="s">
        <v>147</v>
      </c>
      <c r="BV17" s="62" t="s">
        <v>148</v>
      </c>
      <c r="BW17" s="55">
        <v>33</v>
      </c>
      <c r="BX17" s="55">
        <v>34</v>
      </c>
      <c r="BY17" s="55">
        <v>35</v>
      </c>
      <c r="BZ17" s="55">
        <v>36</v>
      </c>
      <c r="CA17" s="55">
        <v>37</v>
      </c>
      <c r="CB17" s="55">
        <v>38</v>
      </c>
      <c r="CC17" s="55">
        <v>39</v>
      </c>
      <c r="CD17" s="55">
        <v>40</v>
      </c>
      <c r="CE17" s="55">
        <v>41</v>
      </c>
      <c r="CF17" s="55">
        <v>42</v>
      </c>
      <c r="CG17" s="56">
        <v>43</v>
      </c>
    </row>
    <row r="18" spans="1:86" ht="30.75" customHeight="1" x14ac:dyDescent="0.2">
      <c r="A18" s="45" t="s">
        <v>71</v>
      </c>
      <c r="B18" s="46" t="s">
        <v>106</v>
      </c>
      <c r="C18" s="37" t="s">
        <v>123</v>
      </c>
      <c r="D18" s="37" t="s">
        <v>123</v>
      </c>
      <c r="E18" s="37" t="s">
        <v>123</v>
      </c>
      <c r="F18" s="37" t="s">
        <v>123</v>
      </c>
      <c r="G18" s="37" t="s">
        <v>123</v>
      </c>
      <c r="H18" s="37" t="s">
        <v>123</v>
      </c>
      <c r="I18" s="37" t="s">
        <v>123</v>
      </c>
      <c r="J18" s="37" t="s">
        <v>123</v>
      </c>
      <c r="K18" s="37" t="s">
        <v>123</v>
      </c>
      <c r="L18" s="37" t="s">
        <v>123</v>
      </c>
      <c r="M18" s="37" t="s">
        <v>123</v>
      </c>
      <c r="N18" s="37" t="s">
        <v>123</v>
      </c>
      <c r="O18" s="37">
        <v>0</v>
      </c>
      <c r="P18" s="37" t="s">
        <v>123</v>
      </c>
      <c r="Q18" s="37" t="s">
        <v>123</v>
      </c>
      <c r="R18" s="37" t="s">
        <v>123</v>
      </c>
      <c r="S18" s="37" t="s">
        <v>123</v>
      </c>
      <c r="T18" s="60">
        <f>T20+T22+T24</f>
        <v>20.343</v>
      </c>
      <c r="U18" s="60">
        <f>U20+U22+U24</f>
        <v>19.943099999999998</v>
      </c>
      <c r="V18" s="37">
        <v>0</v>
      </c>
      <c r="W18" s="37" t="s">
        <v>123</v>
      </c>
      <c r="X18" s="32">
        <f>SUM(X19:X24)</f>
        <v>8.94</v>
      </c>
      <c r="Y18" s="33">
        <f>AB18</f>
        <v>4.5910000000000002</v>
      </c>
      <c r="Z18" s="38">
        <v>0</v>
      </c>
      <c r="AA18" s="38">
        <v>0</v>
      </c>
      <c r="AB18" s="33">
        <f>AB20+AB22+AB24</f>
        <v>4.5910000000000002</v>
      </c>
      <c r="AC18" s="38">
        <v>0</v>
      </c>
      <c r="AD18" s="32">
        <f>AG18</f>
        <v>4.2532999999999994</v>
      </c>
      <c r="AE18" s="38">
        <v>0</v>
      </c>
      <c r="AF18" s="38">
        <v>0</v>
      </c>
      <c r="AG18" s="32">
        <f>AG20+AG22+AG24</f>
        <v>4.2532999999999994</v>
      </c>
      <c r="AH18" s="38">
        <v>0</v>
      </c>
      <c r="AI18" s="33">
        <f>AL18</f>
        <v>3.9380000000000002</v>
      </c>
      <c r="AJ18" s="37">
        <v>0</v>
      </c>
      <c r="AK18" s="37">
        <v>0</v>
      </c>
      <c r="AL18" s="33">
        <f>AL20+AL22+AL24</f>
        <v>3.9380000000000002</v>
      </c>
      <c r="AM18" s="37">
        <v>0</v>
      </c>
      <c r="AN18" s="32">
        <f>AQ18</f>
        <v>3.4460999999999995</v>
      </c>
      <c r="AO18" s="37">
        <v>0</v>
      </c>
      <c r="AP18" s="37">
        <v>0</v>
      </c>
      <c r="AQ18" s="32">
        <f>AQ20+AQ22+AQ24</f>
        <v>3.4460999999999995</v>
      </c>
      <c r="AR18" s="37">
        <v>0</v>
      </c>
      <c r="AS18" s="33">
        <f>AV18</f>
        <v>3.9379999999999997</v>
      </c>
      <c r="AT18" s="37">
        <v>0</v>
      </c>
      <c r="AU18" s="37">
        <v>0</v>
      </c>
      <c r="AV18" s="33">
        <f>AV20+AV22+AV24</f>
        <v>3.9379999999999997</v>
      </c>
      <c r="AW18" s="37">
        <v>0</v>
      </c>
      <c r="AX18" s="32">
        <f>BA18</f>
        <v>3.3037000000000001</v>
      </c>
      <c r="AY18" s="37">
        <v>0</v>
      </c>
      <c r="AZ18" s="37">
        <v>0</v>
      </c>
      <c r="BA18" s="32">
        <f>BA20+BA22+BA24</f>
        <v>3.3037000000000001</v>
      </c>
      <c r="BB18" s="37">
        <v>0</v>
      </c>
      <c r="BC18" s="33">
        <f>BF18</f>
        <v>3.9380000000000002</v>
      </c>
      <c r="BD18" s="37">
        <v>0</v>
      </c>
      <c r="BE18" s="37">
        <v>0</v>
      </c>
      <c r="BF18" s="33">
        <f>BF20+BF22+BF24</f>
        <v>3.9380000000000002</v>
      </c>
      <c r="BG18" s="37">
        <v>0</v>
      </c>
      <c r="BH18" s="32">
        <f>BK18</f>
        <v>3.9380000000000002</v>
      </c>
      <c r="BI18" s="37">
        <v>0</v>
      </c>
      <c r="BJ18" s="37">
        <v>0</v>
      </c>
      <c r="BK18" s="32">
        <f>BK20+BK22+BK24</f>
        <v>3.9380000000000002</v>
      </c>
      <c r="BL18" s="37">
        <v>0</v>
      </c>
      <c r="BM18" s="33">
        <f>BP18</f>
        <v>3.9379999999999997</v>
      </c>
      <c r="BN18" s="37">
        <v>0</v>
      </c>
      <c r="BO18" s="37">
        <v>0</v>
      </c>
      <c r="BP18" s="32">
        <f>BP20+BP22+BP24</f>
        <v>3.9379999999999997</v>
      </c>
      <c r="BQ18" s="37">
        <v>0</v>
      </c>
      <c r="BR18" s="32">
        <f>BU18</f>
        <v>5.0020000000000007</v>
      </c>
      <c r="BS18" s="37">
        <v>0</v>
      </c>
      <c r="BT18" s="37">
        <v>0</v>
      </c>
      <c r="BU18" s="32">
        <f>BU20+BU22+BU24</f>
        <v>5.0020000000000007</v>
      </c>
      <c r="BV18" s="37">
        <v>0</v>
      </c>
      <c r="BW18" s="33">
        <f>BZ18</f>
        <v>20.342999999999996</v>
      </c>
      <c r="BX18" s="37">
        <v>0</v>
      </c>
      <c r="BY18" s="37">
        <v>0</v>
      </c>
      <c r="BZ18" s="33">
        <f>AB18+AL18+AV18+BF18+BP18</f>
        <v>20.342999999999996</v>
      </c>
      <c r="CA18" s="37">
        <v>0</v>
      </c>
      <c r="CB18" s="66">
        <f>CE18</f>
        <v>19.943099999999998</v>
      </c>
      <c r="CC18" s="37">
        <v>0</v>
      </c>
      <c r="CD18" s="37">
        <v>0</v>
      </c>
      <c r="CE18" s="66">
        <f>CE20+CE22+CE24</f>
        <v>19.943099999999998</v>
      </c>
      <c r="CF18" s="38">
        <v>0</v>
      </c>
      <c r="CG18" s="67" t="s">
        <v>123</v>
      </c>
      <c r="CH18" s="69"/>
    </row>
    <row r="19" spans="1:86" ht="30.75" customHeight="1" x14ac:dyDescent="0.2">
      <c r="A19" s="22" t="s">
        <v>165</v>
      </c>
      <c r="B19" s="23" t="s">
        <v>166</v>
      </c>
      <c r="C19" s="47" t="s">
        <v>123</v>
      </c>
      <c r="D19" s="26" t="s">
        <v>123</v>
      </c>
      <c r="E19" s="26" t="s">
        <v>123</v>
      </c>
      <c r="F19" s="26" t="s">
        <v>123</v>
      </c>
      <c r="G19" s="26" t="s">
        <v>123</v>
      </c>
      <c r="H19" s="26" t="s">
        <v>123</v>
      </c>
      <c r="I19" s="26" t="s">
        <v>123</v>
      </c>
      <c r="J19" s="26" t="s">
        <v>123</v>
      </c>
      <c r="K19" s="26" t="s">
        <v>123</v>
      </c>
      <c r="L19" s="26" t="s">
        <v>123</v>
      </c>
      <c r="M19" s="26" t="s">
        <v>123</v>
      </c>
      <c r="N19" s="26" t="s">
        <v>123</v>
      </c>
      <c r="O19" s="26">
        <v>0</v>
      </c>
      <c r="P19" s="26" t="s">
        <v>123</v>
      </c>
      <c r="Q19" s="26" t="s">
        <v>123</v>
      </c>
      <c r="R19" s="26" t="s">
        <v>123</v>
      </c>
      <c r="S19" s="26" t="s">
        <v>123</v>
      </c>
      <c r="T19" s="26">
        <v>0</v>
      </c>
      <c r="U19" s="26">
        <v>0</v>
      </c>
      <c r="V19" s="26">
        <v>0</v>
      </c>
      <c r="W19" s="26" t="s">
        <v>123</v>
      </c>
      <c r="X19" s="26">
        <v>0</v>
      </c>
      <c r="Y19" s="36">
        <v>0</v>
      </c>
      <c r="Z19" s="36">
        <v>0</v>
      </c>
      <c r="AA19" s="36">
        <v>0</v>
      </c>
      <c r="AB19" s="36">
        <v>0</v>
      </c>
      <c r="AC19" s="36">
        <v>0</v>
      </c>
      <c r="AD19" s="36">
        <v>0</v>
      </c>
      <c r="AE19" s="36">
        <v>0</v>
      </c>
      <c r="AF19" s="36">
        <v>0</v>
      </c>
      <c r="AG19" s="36">
        <v>0</v>
      </c>
      <c r="AH19" s="36">
        <v>0</v>
      </c>
      <c r="AI19" s="36">
        <v>0</v>
      </c>
      <c r="AJ19" s="36">
        <v>0</v>
      </c>
      <c r="AK19" s="36">
        <v>0</v>
      </c>
      <c r="AL19" s="36">
        <v>0</v>
      </c>
      <c r="AM19" s="36">
        <v>0</v>
      </c>
      <c r="AN19" s="36">
        <v>0</v>
      </c>
      <c r="AO19" s="36">
        <v>0</v>
      </c>
      <c r="AP19" s="36">
        <v>0</v>
      </c>
      <c r="AQ19" s="36">
        <v>0</v>
      </c>
      <c r="AR19" s="36">
        <v>0</v>
      </c>
      <c r="AS19" s="36">
        <v>0</v>
      </c>
      <c r="AT19" s="36">
        <v>0</v>
      </c>
      <c r="AU19" s="36">
        <v>0</v>
      </c>
      <c r="AV19" s="36">
        <v>0</v>
      </c>
      <c r="AW19" s="36">
        <v>0</v>
      </c>
      <c r="AX19" s="36">
        <v>0</v>
      </c>
      <c r="AY19" s="36">
        <v>0</v>
      </c>
      <c r="AZ19" s="36">
        <v>0</v>
      </c>
      <c r="BA19" s="36">
        <v>0</v>
      </c>
      <c r="BB19" s="36">
        <v>0</v>
      </c>
      <c r="BC19" s="36">
        <v>0</v>
      </c>
      <c r="BD19" s="36">
        <v>0</v>
      </c>
      <c r="BE19" s="36">
        <v>0</v>
      </c>
      <c r="BF19" s="36">
        <v>0</v>
      </c>
      <c r="BG19" s="36">
        <v>0</v>
      </c>
      <c r="BH19" s="36">
        <v>0</v>
      </c>
      <c r="BI19" s="36">
        <v>0</v>
      </c>
      <c r="BJ19" s="36">
        <v>0</v>
      </c>
      <c r="BK19" s="36">
        <v>0</v>
      </c>
      <c r="BL19" s="36">
        <v>0</v>
      </c>
      <c r="BM19" s="36">
        <v>0</v>
      </c>
      <c r="BN19" s="36">
        <v>0</v>
      </c>
      <c r="BO19" s="36">
        <v>0</v>
      </c>
      <c r="BP19" s="36">
        <v>0</v>
      </c>
      <c r="BQ19" s="36">
        <v>0</v>
      </c>
      <c r="BR19" s="36">
        <v>0</v>
      </c>
      <c r="BS19" s="36">
        <v>0</v>
      </c>
      <c r="BT19" s="36">
        <v>0</v>
      </c>
      <c r="BU19" s="36">
        <v>0</v>
      </c>
      <c r="BV19" s="36">
        <v>0</v>
      </c>
      <c r="BW19" s="36">
        <v>0</v>
      </c>
      <c r="BX19" s="36">
        <v>0</v>
      </c>
      <c r="BY19" s="36">
        <v>0</v>
      </c>
      <c r="BZ19" s="36">
        <v>0</v>
      </c>
      <c r="CA19" s="36">
        <v>0</v>
      </c>
      <c r="CB19" s="36">
        <v>0</v>
      </c>
      <c r="CC19" s="36">
        <v>0</v>
      </c>
      <c r="CD19" s="36">
        <v>0</v>
      </c>
      <c r="CE19" s="36">
        <v>0</v>
      </c>
      <c r="CF19" s="36">
        <v>0</v>
      </c>
      <c r="CG19" s="39" t="s">
        <v>123</v>
      </c>
    </row>
    <row r="20" spans="1:86" ht="31.5" customHeight="1" x14ac:dyDescent="0.2">
      <c r="A20" s="45" t="s">
        <v>72</v>
      </c>
      <c r="B20" s="46" t="s">
        <v>73</v>
      </c>
      <c r="C20" s="37" t="s">
        <v>123</v>
      </c>
      <c r="D20" s="37" t="s">
        <v>123</v>
      </c>
      <c r="E20" s="37" t="s">
        <v>123</v>
      </c>
      <c r="F20" s="37" t="s">
        <v>123</v>
      </c>
      <c r="G20" s="37" t="s">
        <v>123</v>
      </c>
      <c r="H20" s="37" t="s">
        <v>123</v>
      </c>
      <c r="I20" s="37" t="s">
        <v>123</v>
      </c>
      <c r="J20" s="37" t="s">
        <v>123</v>
      </c>
      <c r="K20" s="37" t="s">
        <v>123</v>
      </c>
      <c r="L20" s="37" t="s">
        <v>123</v>
      </c>
      <c r="M20" s="37" t="s">
        <v>123</v>
      </c>
      <c r="N20" s="37" t="s">
        <v>123</v>
      </c>
      <c r="O20" s="37">
        <v>0</v>
      </c>
      <c r="P20" s="37" t="s">
        <v>123</v>
      </c>
      <c r="Q20" s="37" t="s">
        <v>123</v>
      </c>
      <c r="R20" s="32">
        <f>R31</f>
        <v>24.15</v>
      </c>
      <c r="S20" s="32">
        <f>S31</f>
        <v>27.091999999999999</v>
      </c>
      <c r="T20" s="32">
        <f>T31</f>
        <v>13.355</v>
      </c>
      <c r="U20" s="32">
        <f>U31</f>
        <v>12.190799999999998</v>
      </c>
      <c r="V20" s="37">
        <v>0</v>
      </c>
      <c r="W20" s="37" t="s">
        <v>123</v>
      </c>
      <c r="X20" s="32">
        <f>X31</f>
        <v>7.12</v>
      </c>
      <c r="Y20" s="33">
        <f t="shared" ref="Y20:Y59" si="0">AB20</f>
        <v>1.661</v>
      </c>
      <c r="Z20" s="38">
        <v>0</v>
      </c>
      <c r="AA20" s="38">
        <v>0</v>
      </c>
      <c r="AB20" s="33">
        <f>AB31</f>
        <v>1.661</v>
      </c>
      <c r="AC20" s="38">
        <v>0</v>
      </c>
      <c r="AD20" s="32">
        <f t="shared" ref="AD20:AD59" si="1">AG20</f>
        <v>1.3138000000000001</v>
      </c>
      <c r="AE20" s="38">
        <v>0</v>
      </c>
      <c r="AF20" s="38">
        <v>0</v>
      </c>
      <c r="AG20" s="32">
        <f>AG31</f>
        <v>1.3138000000000001</v>
      </c>
      <c r="AH20" s="38">
        <v>0</v>
      </c>
      <c r="AI20" s="33">
        <f t="shared" ref="AI20:AI59" si="2">AL20</f>
        <v>3.1920000000000002</v>
      </c>
      <c r="AJ20" s="37">
        <v>0</v>
      </c>
      <c r="AK20" s="37">
        <v>0</v>
      </c>
      <c r="AL20" s="33">
        <f>AL31</f>
        <v>3.1920000000000002</v>
      </c>
      <c r="AM20" s="37">
        <v>0</v>
      </c>
      <c r="AN20" s="32">
        <f t="shared" ref="AN20:AN59" si="3">AQ20</f>
        <v>2.2418999999999998</v>
      </c>
      <c r="AO20" s="37">
        <v>0</v>
      </c>
      <c r="AP20" s="37">
        <v>0</v>
      </c>
      <c r="AQ20" s="32">
        <f>AQ31</f>
        <v>2.2418999999999998</v>
      </c>
      <c r="AR20" s="37">
        <v>0</v>
      </c>
      <c r="AS20" s="33">
        <f t="shared" ref="AS20:AS59" si="4">AV20</f>
        <v>2.4459999999999997</v>
      </c>
      <c r="AT20" s="37">
        <v>0</v>
      </c>
      <c r="AU20" s="37">
        <v>0</v>
      </c>
      <c r="AV20" s="33">
        <f>AV31</f>
        <v>2.4459999999999997</v>
      </c>
      <c r="AW20" s="37">
        <v>0</v>
      </c>
      <c r="AX20" s="32">
        <f t="shared" ref="AX20:AX59" si="5">BA20</f>
        <v>1.5150999999999999</v>
      </c>
      <c r="AY20" s="37">
        <v>0</v>
      </c>
      <c r="AZ20" s="37">
        <v>0</v>
      </c>
      <c r="BA20" s="32">
        <f>BA31</f>
        <v>1.5150999999999999</v>
      </c>
      <c r="BB20" s="37">
        <v>0</v>
      </c>
      <c r="BC20" s="33">
        <f t="shared" ref="BC20:BC59" si="6">BF20</f>
        <v>3.9380000000000002</v>
      </c>
      <c r="BD20" s="37">
        <v>0</v>
      </c>
      <c r="BE20" s="37">
        <v>0</v>
      </c>
      <c r="BF20" s="33">
        <f>BF31</f>
        <v>3.9380000000000002</v>
      </c>
      <c r="BG20" s="37">
        <v>0</v>
      </c>
      <c r="BH20" s="33">
        <f t="shared" ref="BH20:BH59" si="7">BK20</f>
        <v>3.9380000000000002</v>
      </c>
      <c r="BI20" s="37">
        <v>0</v>
      </c>
      <c r="BJ20" s="37">
        <v>0</v>
      </c>
      <c r="BK20" s="33">
        <f>BK31</f>
        <v>3.9380000000000002</v>
      </c>
      <c r="BL20" s="37">
        <v>0</v>
      </c>
      <c r="BM20" s="33">
        <f t="shared" ref="BM20:BM59" si="8">BP20</f>
        <v>2.1179999999999999</v>
      </c>
      <c r="BN20" s="37">
        <v>0</v>
      </c>
      <c r="BO20" s="37">
        <v>0</v>
      </c>
      <c r="BP20" s="33">
        <f>BP31</f>
        <v>2.1179999999999999</v>
      </c>
      <c r="BQ20" s="37">
        <v>0</v>
      </c>
      <c r="BR20" s="33">
        <f t="shared" ref="BR20:BR59" si="9">BU20</f>
        <v>3.1820000000000004</v>
      </c>
      <c r="BS20" s="37">
        <v>0</v>
      </c>
      <c r="BT20" s="37">
        <v>0</v>
      </c>
      <c r="BU20" s="33">
        <f>BU31</f>
        <v>3.1820000000000004</v>
      </c>
      <c r="BV20" s="37">
        <v>0</v>
      </c>
      <c r="BW20" s="33">
        <f t="shared" ref="BW20:BW59" si="10">BZ20</f>
        <v>13.355</v>
      </c>
      <c r="BX20" s="37">
        <v>0</v>
      </c>
      <c r="BY20" s="37">
        <v>0</v>
      </c>
      <c r="BZ20" s="33">
        <f t="shared" ref="BZ20:BZ59" si="11">AB20+AL20+AV20+BF20+BP20</f>
        <v>13.355</v>
      </c>
      <c r="CA20" s="37">
        <v>0</v>
      </c>
      <c r="CB20" s="66">
        <f t="shared" ref="CB20:CB59" si="12">CE20</f>
        <v>12.190799999999998</v>
      </c>
      <c r="CC20" s="37">
        <v>0</v>
      </c>
      <c r="CD20" s="37">
        <v>0</v>
      </c>
      <c r="CE20" s="66">
        <f>CE31</f>
        <v>12.190799999999998</v>
      </c>
      <c r="CF20" s="38">
        <v>0</v>
      </c>
      <c r="CG20" s="39" t="s">
        <v>123</v>
      </c>
    </row>
    <row r="21" spans="1:86" ht="73.5" customHeight="1" x14ac:dyDescent="0.2">
      <c r="A21" s="45" t="s">
        <v>167</v>
      </c>
      <c r="B21" s="46" t="s">
        <v>168</v>
      </c>
      <c r="C21" s="47" t="s">
        <v>123</v>
      </c>
      <c r="D21" s="26" t="s">
        <v>123</v>
      </c>
      <c r="E21" s="26" t="s">
        <v>123</v>
      </c>
      <c r="F21" s="26" t="s">
        <v>123</v>
      </c>
      <c r="G21" s="26" t="s">
        <v>123</v>
      </c>
      <c r="H21" s="26" t="s">
        <v>123</v>
      </c>
      <c r="I21" s="26" t="s">
        <v>123</v>
      </c>
      <c r="J21" s="26" t="s">
        <v>123</v>
      </c>
      <c r="K21" s="26" t="s">
        <v>123</v>
      </c>
      <c r="L21" s="26" t="s">
        <v>123</v>
      </c>
      <c r="M21" s="26" t="s">
        <v>123</v>
      </c>
      <c r="N21" s="26" t="s">
        <v>123</v>
      </c>
      <c r="O21" s="26">
        <v>0</v>
      </c>
      <c r="P21" s="26" t="s">
        <v>123</v>
      </c>
      <c r="Q21" s="26" t="s">
        <v>123</v>
      </c>
      <c r="R21" s="26" t="s">
        <v>123</v>
      </c>
      <c r="S21" s="26" t="s">
        <v>123</v>
      </c>
      <c r="T21" s="26">
        <v>0</v>
      </c>
      <c r="U21" s="26">
        <v>0</v>
      </c>
      <c r="V21" s="26">
        <v>0</v>
      </c>
      <c r="W21" s="26" t="s">
        <v>123</v>
      </c>
      <c r="X21" s="2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6">
        <v>0</v>
      </c>
      <c r="AH21" s="36">
        <v>0</v>
      </c>
      <c r="AI21" s="36">
        <v>0</v>
      </c>
      <c r="AJ21" s="36">
        <v>0</v>
      </c>
      <c r="AK21" s="36">
        <v>0</v>
      </c>
      <c r="AL21" s="36">
        <v>0</v>
      </c>
      <c r="AM21" s="36">
        <v>0</v>
      </c>
      <c r="AN21" s="36">
        <v>0</v>
      </c>
      <c r="AO21" s="36">
        <v>0</v>
      </c>
      <c r="AP21" s="36">
        <v>0</v>
      </c>
      <c r="AQ21" s="36">
        <v>0</v>
      </c>
      <c r="AR21" s="36">
        <v>0</v>
      </c>
      <c r="AS21" s="36">
        <v>0</v>
      </c>
      <c r="AT21" s="36">
        <v>0</v>
      </c>
      <c r="AU21" s="36">
        <v>0</v>
      </c>
      <c r="AV21" s="36">
        <v>0</v>
      </c>
      <c r="AW21" s="36">
        <v>0</v>
      </c>
      <c r="AX21" s="36">
        <v>0</v>
      </c>
      <c r="AY21" s="36">
        <v>0</v>
      </c>
      <c r="AZ21" s="36">
        <v>0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36">
        <v>0</v>
      </c>
      <c r="BJ21" s="36">
        <v>0</v>
      </c>
      <c r="BK21" s="36">
        <v>0</v>
      </c>
      <c r="BL21" s="36">
        <v>0</v>
      </c>
      <c r="BM21" s="36">
        <v>0</v>
      </c>
      <c r="BN21" s="36">
        <v>0</v>
      </c>
      <c r="BO21" s="36">
        <v>0</v>
      </c>
      <c r="BP21" s="36">
        <v>0</v>
      </c>
      <c r="BQ21" s="36">
        <v>0</v>
      </c>
      <c r="BR21" s="36">
        <v>0</v>
      </c>
      <c r="BS21" s="36">
        <v>0</v>
      </c>
      <c r="BT21" s="36">
        <v>0</v>
      </c>
      <c r="BU21" s="36">
        <v>0</v>
      </c>
      <c r="BV21" s="36">
        <v>0</v>
      </c>
      <c r="BW21" s="36">
        <v>0</v>
      </c>
      <c r="BX21" s="36">
        <v>0</v>
      </c>
      <c r="BY21" s="36">
        <v>0</v>
      </c>
      <c r="BZ21" s="36">
        <v>0</v>
      </c>
      <c r="CA21" s="36">
        <v>0</v>
      </c>
      <c r="CB21" s="36">
        <v>0</v>
      </c>
      <c r="CC21" s="36">
        <v>0</v>
      </c>
      <c r="CD21" s="36">
        <v>0</v>
      </c>
      <c r="CE21" s="36">
        <v>0</v>
      </c>
      <c r="CF21" s="36">
        <v>0</v>
      </c>
      <c r="CG21" s="39" t="s">
        <v>123</v>
      </c>
    </row>
    <row r="22" spans="1:86" ht="33" customHeight="1" x14ac:dyDescent="0.2">
      <c r="A22" s="22" t="s">
        <v>74</v>
      </c>
      <c r="B22" s="23" t="s">
        <v>75</v>
      </c>
      <c r="C22" s="26" t="s">
        <v>123</v>
      </c>
      <c r="D22" s="26" t="s">
        <v>123</v>
      </c>
      <c r="E22" s="26" t="s">
        <v>123</v>
      </c>
      <c r="F22" s="26" t="s">
        <v>123</v>
      </c>
      <c r="G22" s="26" t="s">
        <v>123</v>
      </c>
      <c r="H22" s="26" t="s">
        <v>123</v>
      </c>
      <c r="I22" s="26" t="s">
        <v>123</v>
      </c>
      <c r="J22" s="37" t="s">
        <v>123</v>
      </c>
      <c r="K22" s="30">
        <f>K50</f>
        <v>0.82600000000000007</v>
      </c>
      <c r="L22" s="30">
        <f>L50</f>
        <v>3.8439999999999999</v>
      </c>
      <c r="M22" s="37" t="s">
        <v>123</v>
      </c>
      <c r="N22" s="26" t="s">
        <v>123</v>
      </c>
      <c r="O22" s="26">
        <v>0</v>
      </c>
      <c r="P22" s="26" t="s">
        <v>123</v>
      </c>
      <c r="Q22" s="26" t="s">
        <v>123</v>
      </c>
      <c r="R22" s="30">
        <f>R50</f>
        <v>4.452</v>
      </c>
      <c r="S22" s="30">
        <f>S50</f>
        <v>4.923</v>
      </c>
      <c r="T22" s="29">
        <f>T50</f>
        <v>2.9179999999999997</v>
      </c>
      <c r="U22" s="29">
        <f>U50</f>
        <v>3.6368</v>
      </c>
      <c r="V22" s="26">
        <v>0</v>
      </c>
      <c r="W22" s="26" t="s">
        <v>123</v>
      </c>
      <c r="X22" s="26">
        <v>0</v>
      </c>
      <c r="Y22" s="29">
        <f t="shared" si="0"/>
        <v>0.68</v>
      </c>
      <c r="Z22" s="36">
        <v>0</v>
      </c>
      <c r="AA22" s="36">
        <v>0</v>
      </c>
      <c r="AB22" s="29">
        <f>AB50</f>
        <v>0.68</v>
      </c>
      <c r="AC22" s="36">
        <v>0</v>
      </c>
      <c r="AD22" s="30">
        <f t="shared" si="1"/>
        <v>0.64400000000000002</v>
      </c>
      <c r="AE22" s="36">
        <v>0</v>
      </c>
      <c r="AF22" s="36">
        <v>0</v>
      </c>
      <c r="AG22" s="29">
        <f>AG50</f>
        <v>0.64400000000000002</v>
      </c>
      <c r="AH22" s="36">
        <v>0</v>
      </c>
      <c r="AI22" s="30">
        <f t="shared" si="2"/>
        <v>0.746</v>
      </c>
      <c r="AJ22" s="26">
        <v>0</v>
      </c>
      <c r="AK22" s="26">
        <v>0</v>
      </c>
      <c r="AL22" s="30">
        <f>AL50</f>
        <v>0.746</v>
      </c>
      <c r="AM22" s="26">
        <v>0</v>
      </c>
      <c r="AN22" s="29">
        <f t="shared" si="3"/>
        <v>1.2041999999999999</v>
      </c>
      <c r="AO22" s="26">
        <v>0</v>
      </c>
      <c r="AP22" s="26">
        <v>0</v>
      </c>
      <c r="AQ22" s="29">
        <f>AQ50</f>
        <v>1.2041999999999999</v>
      </c>
      <c r="AR22" s="26">
        <v>0</v>
      </c>
      <c r="AS22" s="30">
        <f t="shared" si="4"/>
        <v>1.492</v>
      </c>
      <c r="AT22" s="26">
        <v>0</v>
      </c>
      <c r="AU22" s="26">
        <v>0</v>
      </c>
      <c r="AV22" s="30">
        <f>AV50</f>
        <v>1.492</v>
      </c>
      <c r="AW22" s="26">
        <v>0</v>
      </c>
      <c r="AX22" s="29">
        <f t="shared" si="5"/>
        <v>1.7886</v>
      </c>
      <c r="AY22" s="26">
        <v>0</v>
      </c>
      <c r="AZ22" s="26">
        <v>0</v>
      </c>
      <c r="BA22" s="29">
        <f>BA50</f>
        <v>1.7886</v>
      </c>
      <c r="BB22" s="26">
        <v>0</v>
      </c>
      <c r="BC22" s="30">
        <f t="shared" si="6"/>
        <v>0</v>
      </c>
      <c r="BD22" s="26">
        <v>0</v>
      </c>
      <c r="BE22" s="26">
        <v>0</v>
      </c>
      <c r="BF22" s="30">
        <f>BF50</f>
        <v>0</v>
      </c>
      <c r="BG22" s="26">
        <v>0</v>
      </c>
      <c r="BH22" s="30">
        <f t="shared" si="7"/>
        <v>0</v>
      </c>
      <c r="BI22" s="26">
        <v>0</v>
      </c>
      <c r="BJ22" s="26">
        <v>0</v>
      </c>
      <c r="BK22" s="30">
        <f>BK50</f>
        <v>0</v>
      </c>
      <c r="BL22" s="26">
        <v>0</v>
      </c>
      <c r="BM22" s="30">
        <f t="shared" si="8"/>
        <v>0</v>
      </c>
      <c r="BN22" s="26">
        <v>0</v>
      </c>
      <c r="BO22" s="26">
        <v>0</v>
      </c>
      <c r="BP22" s="30">
        <f>BP50</f>
        <v>0</v>
      </c>
      <c r="BQ22" s="26">
        <v>0</v>
      </c>
      <c r="BR22" s="30">
        <f t="shared" si="9"/>
        <v>0</v>
      </c>
      <c r="BS22" s="26">
        <v>0</v>
      </c>
      <c r="BT22" s="26">
        <v>0</v>
      </c>
      <c r="BU22" s="30">
        <f>BU50</f>
        <v>0</v>
      </c>
      <c r="BV22" s="26">
        <v>0</v>
      </c>
      <c r="BW22" s="30">
        <f t="shared" si="10"/>
        <v>2.9180000000000001</v>
      </c>
      <c r="BX22" s="26">
        <v>0</v>
      </c>
      <c r="BY22" s="26">
        <v>0</v>
      </c>
      <c r="BZ22" s="30">
        <f t="shared" si="11"/>
        <v>2.9180000000000001</v>
      </c>
      <c r="CA22" s="26">
        <v>0</v>
      </c>
      <c r="CB22" s="43">
        <f t="shared" si="12"/>
        <v>3.6368</v>
      </c>
      <c r="CC22" s="26">
        <v>0</v>
      </c>
      <c r="CD22" s="26">
        <v>0</v>
      </c>
      <c r="CE22" s="43">
        <f>CE50</f>
        <v>3.6368</v>
      </c>
      <c r="CF22" s="36">
        <v>0</v>
      </c>
      <c r="CG22" s="39" t="s">
        <v>123</v>
      </c>
    </row>
    <row r="23" spans="1:86" ht="45" customHeight="1" x14ac:dyDescent="0.2">
      <c r="A23" s="22" t="s">
        <v>169</v>
      </c>
      <c r="B23" s="23" t="s">
        <v>170</v>
      </c>
      <c r="C23" s="47" t="s">
        <v>123</v>
      </c>
      <c r="D23" s="26" t="s">
        <v>123</v>
      </c>
      <c r="E23" s="26" t="s">
        <v>123</v>
      </c>
      <c r="F23" s="26" t="s">
        <v>123</v>
      </c>
      <c r="G23" s="26" t="s">
        <v>123</v>
      </c>
      <c r="H23" s="26" t="s">
        <v>123</v>
      </c>
      <c r="I23" s="26" t="s">
        <v>123</v>
      </c>
      <c r="J23" s="26" t="s">
        <v>123</v>
      </c>
      <c r="K23" s="26" t="s">
        <v>123</v>
      </c>
      <c r="L23" s="26" t="s">
        <v>123</v>
      </c>
      <c r="M23" s="26" t="s">
        <v>123</v>
      </c>
      <c r="N23" s="26" t="s">
        <v>123</v>
      </c>
      <c r="O23" s="26">
        <v>0</v>
      </c>
      <c r="P23" s="26" t="s">
        <v>123</v>
      </c>
      <c r="Q23" s="26" t="s">
        <v>123</v>
      </c>
      <c r="R23" s="26" t="s">
        <v>123</v>
      </c>
      <c r="S23" s="26" t="s">
        <v>123</v>
      </c>
      <c r="T23" s="26">
        <v>0</v>
      </c>
      <c r="U23" s="26">
        <v>0</v>
      </c>
      <c r="V23" s="26">
        <v>0</v>
      </c>
      <c r="W23" s="26" t="s">
        <v>123</v>
      </c>
      <c r="X23" s="2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  <c r="AE23" s="36">
        <v>0</v>
      </c>
      <c r="AF23" s="36">
        <v>0</v>
      </c>
      <c r="AG23" s="36">
        <v>0</v>
      </c>
      <c r="AH23" s="36">
        <v>0</v>
      </c>
      <c r="AI23" s="36">
        <v>0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6">
        <v>0</v>
      </c>
      <c r="AQ23" s="36">
        <v>0</v>
      </c>
      <c r="AR23" s="36">
        <v>0</v>
      </c>
      <c r="AS23" s="36">
        <v>0</v>
      </c>
      <c r="AT23" s="36">
        <v>0</v>
      </c>
      <c r="AU23" s="36">
        <v>0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36">
        <v>0</v>
      </c>
      <c r="BJ23" s="36">
        <v>0</v>
      </c>
      <c r="BK23" s="36">
        <v>0</v>
      </c>
      <c r="BL23" s="36">
        <v>0</v>
      </c>
      <c r="BM23" s="36">
        <v>0</v>
      </c>
      <c r="BN23" s="36">
        <v>0</v>
      </c>
      <c r="BO23" s="36">
        <v>0</v>
      </c>
      <c r="BP23" s="36">
        <v>0</v>
      </c>
      <c r="BQ23" s="36">
        <v>0</v>
      </c>
      <c r="BR23" s="36">
        <v>0</v>
      </c>
      <c r="BS23" s="36">
        <v>0</v>
      </c>
      <c r="BT23" s="36">
        <v>0</v>
      </c>
      <c r="BU23" s="36">
        <v>0</v>
      </c>
      <c r="BV23" s="36">
        <v>0</v>
      </c>
      <c r="BW23" s="36">
        <v>0</v>
      </c>
      <c r="BX23" s="36">
        <v>0</v>
      </c>
      <c r="BY23" s="36">
        <v>0</v>
      </c>
      <c r="BZ23" s="36">
        <v>0</v>
      </c>
      <c r="CA23" s="36">
        <v>0</v>
      </c>
      <c r="CB23" s="36">
        <v>0</v>
      </c>
      <c r="CC23" s="36">
        <v>0</v>
      </c>
      <c r="CD23" s="36">
        <v>0</v>
      </c>
      <c r="CE23" s="36">
        <v>0</v>
      </c>
      <c r="CF23" s="36">
        <v>0</v>
      </c>
      <c r="CG23" s="39" t="s">
        <v>123</v>
      </c>
    </row>
    <row r="24" spans="1:86" ht="31.5" customHeight="1" x14ac:dyDescent="0.2">
      <c r="A24" s="22" t="s">
        <v>76</v>
      </c>
      <c r="B24" s="23" t="s">
        <v>77</v>
      </c>
      <c r="C24" s="26" t="s">
        <v>123</v>
      </c>
      <c r="D24" s="26" t="s">
        <v>123</v>
      </c>
      <c r="E24" s="26" t="s">
        <v>123</v>
      </c>
      <c r="F24" s="26" t="s">
        <v>123</v>
      </c>
      <c r="G24" s="26" t="s">
        <v>123</v>
      </c>
      <c r="H24" s="26" t="s">
        <v>123</v>
      </c>
      <c r="I24" s="26" t="s">
        <v>123</v>
      </c>
      <c r="J24" s="37" t="s">
        <v>123</v>
      </c>
      <c r="K24" s="26" t="s">
        <v>123</v>
      </c>
      <c r="L24" s="26" t="s">
        <v>123</v>
      </c>
      <c r="M24" s="37" t="s">
        <v>123</v>
      </c>
      <c r="N24" s="26" t="s">
        <v>123</v>
      </c>
      <c r="O24" s="26">
        <v>0</v>
      </c>
      <c r="P24" s="26" t="s">
        <v>123</v>
      </c>
      <c r="Q24" s="26" t="s">
        <v>123</v>
      </c>
      <c r="R24" s="26" t="s">
        <v>123</v>
      </c>
      <c r="S24" s="26" t="s">
        <v>123</v>
      </c>
      <c r="T24" s="29">
        <f>T56</f>
        <v>4.07</v>
      </c>
      <c r="U24" s="29">
        <f>U56</f>
        <v>4.1154999999999999</v>
      </c>
      <c r="V24" s="26">
        <v>0</v>
      </c>
      <c r="W24" s="26" t="s">
        <v>123</v>
      </c>
      <c r="X24" s="29">
        <f>X56</f>
        <v>1.82</v>
      </c>
      <c r="Y24" s="29">
        <f t="shared" si="0"/>
        <v>2.25</v>
      </c>
      <c r="Z24" s="36">
        <v>0</v>
      </c>
      <c r="AA24" s="36">
        <v>0</v>
      </c>
      <c r="AB24" s="29">
        <f>AB56</f>
        <v>2.25</v>
      </c>
      <c r="AC24" s="36">
        <v>0</v>
      </c>
      <c r="AD24" s="29">
        <f t="shared" si="1"/>
        <v>2.2954999999999997</v>
      </c>
      <c r="AE24" s="36">
        <v>0</v>
      </c>
      <c r="AF24" s="36">
        <v>0</v>
      </c>
      <c r="AG24" s="29">
        <f>AG56</f>
        <v>2.2954999999999997</v>
      </c>
      <c r="AH24" s="36">
        <v>0</v>
      </c>
      <c r="AI24" s="40">
        <f t="shared" si="2"/>
        <v>0</v>
      </c>
      <c r="AJ24" s="26">
        <v>0</v>
      </c>
      <c r="AK24" s="26">
        <v>0</v>
      </c>
      <c r="AL24" s="40">
        <f>AL56</f>
        <v>0</v>
      </c>
      <c r="AM24" s="26">
        <v>0</v>
      </c>
      <c r="AN24" s="30">
        <f t="shared" si="3"/>
        <v>0</v>
      </c>
      <c r="AO24" s="26">
        <v>0</v>
      </c>
      <c r="AP24" s="26">
        <v>0</v>
      </c>
      <c r="AQ24" s="70">
        <f>AQ56</f>
        <v>0</v>
      </c>
      <c r="AR24" s="26">
        <v>0</v>
      </c>
      <c r="AS24" s="70">
        <f t="shared" si="4"/>
        <v>0</v>
      </c>
      <c r="AT24" s="26">
        <v>0</v>
      </c>
      <c r="AU24" s="26">
        <v>0</v>
      </c>
      <c r="AV24" s="70">
        <f>AV56</f>
        <v>0</v>
      </c>
      <c r="AW24" s="26">
        <v>0</v>
      </c>
      <c r="AX24" s="30">
        <f t="shared" si="5"/>
        <v>0</v>
      </c>
      <c r="AY24" s="26">
        <v>0</v>
      </c>
      <c r="AZ24" s="26">
        <v>0</v>
      </c>
      <c r="BA24" s="30">
        <f>BA56</f>
        <v>0</v>
      </c>
      <c r="BB24" s="26">
        <v>0</v>
      </c>
      <c r="BC24" s="70">
        <f t="shared" si="6"/>
        <v>0</v>
      </c>
      <c r="BD24" s="26">
        <v>0</v>
      </c>
      <c r="BE24" s="26">
        <v>0</v>
      </c>
      <c r="BF24" s="70">
        <f>BF56</f>
        <v>0</v>
      </c>
      <c r="BG24" s="26">
        <v>0</v>
      </c>
      <c r="BH24" s="30">
        <f t="shared" si="7"/>
        <v>0</v>
      </c>
      <c r="BI24" s="26">
        <v>0</v>
      </c>
      <c r="BJ24" s="26">
        <v>0</v>
      </c>
      <c r="BK24" s="30">
        <f>BK56</f>
        <v>0</v>
      </c>
      <c r="BL24" s="26">
        <v>0</v>
      </c>
      <c r="BM24" s="29">
        <f t="shared" si="8"/>
        <v>1.82</v>
      </c>
      <c r="BN24" s="26">
        <v>0</v>
      </c>
      <c r="BO24" s="26">
        <v>0</v>
      </c>
      <c r="BP24" s="29">
        <f>BP56</f>
        <v>1.82</v>
      </c>
      <c r="BQ24" s="26">
        <v>0</v>
      </c>
      <c r="BR24" s="29">
        <f t="shared" si="9"/>
        <v>1.82</v>
      </c>
      <c r="BS24" s="26">
        <v>0</v>
      </c>
      <c r="BT24" s="26">
        <v>0</v>
      </c>
      <c r="BU24" s="29">
        <f>BU56</f>
        <v>1.82</v>
      </c>
      <c r="BV24" s="26">
        <v>0</v>
      </c>
      <c r="BW24" s="29">
        <f t="shared" si="10"/>
        <v>4.07</v>
      </c>
      <c r="BX24" s="26">
        <v>0</v>
      </c>
      <c r="BY24" s="26">
        <v>0</v>
      </c>
      <c r="BZ24" s="29">
        <f t="shared" si="11"/>
        <v>4.07</v>
      </c>
      <c r="CA24" s="26">
        <v>0</v>
      </c>
      <c r="CB24" s="43">
        <f t="shared" si="12"/>
        <v>4.1154999999999999</v>
      </c>
      <c r="CC24" s="26">
        <v>0</v>
      </c>
      <c r="CD24" s="26">
        <v>0</v>
      </c>
      <c r="CE24" s="43">
        <f>CE56</f>
        <v>4.1154999999999999</v>
      </c>
      <c r="CF24" s="36">
        <v>0</v>
      </c>
      <c r="CG24" s="39" t="s">
        <v>123</v>
      </c>
    </row>
    <row r="25" spans="1:86" ht="21" customHeight="1" x14ac:dyDescent="0.2">
      <c r="A25" s="22" t="s">
        <v>78</v>
      </c>
      <c r="B25" s="23" t="s">
        <v>79</v>
      </c>
      <c r="C25" s="26" t="s">
        <v>123</v>
      </c>
      <c r="D25" s="26" t="s">
        <v>123</v>
      </c>
      <c r="E25" s="26" t="s">
        <v>123</v>
      </c>
      <c r="F25" s="26" t="s">
        <v>123</v>
      </c>
      <c r="G25" s="26" t="s">
        <v>123</v>
      </c>
      <c r="H25" s="26" t="s">
        <v>123</v>
      </c>
      <c r="I25" s="26" t="s">
        <v>123</v>
      </c>
      <c r="J25" s="26" t="s">
        <v>123</v>
      </c>
      <c r="K25" s="26" t="s">
        <v>123</v>
      </c>
      <c r="L25" s="26" t="s">
        <v>123</v>
      </c>
      <c r="M25" s="26" t="s">
        <v>123</v>
      </c>
      <c r="N25" s="26" t="s">
        <v>123</v>
      </c>
      <c r="O25" s="26" t="s">
        <v>123</v>
      </c>
      <c r="P25" s="26" t="s">
        <v>123</v>
      </c>
      <c r="Q25" s="26" t="s">
        <v>123</v>
      </c>
      <c r="R25" s="26" t="s">
        <v>123</v>
      </c>
      <c r="S25" s="26" t="s">
        <v>123</v>
      </c>
      <c r="T25" s="26" t="s">
        <v>123</v>
      </c>
      <c r="U25" s="26" t="s">
        <v>123</v>
      </c>
      <c r="V25" s="26" t="s">
        <v>123</v>
      </c>
      <c r="W25" s="26" t="s">
        <v>123</v>
      </c>
      <c r="X25" s="26" t="s">
        <v>123</v>
      </c>
      <c r="Y25" s="26" t="s">
        <v>123</v>
      </c>
      <c r="Z25" s="26" t="s">
        <v>123</v>
      </c>
      <c r="AA25" s="26" t="s">
        <v>123</v>
      </c>
      <c r="AB25" s="26" t="s">
        <v>123</v>
      </c>
      <c r="AC25" s="26" t="s">
        <v>123</v>
      </c>
      <c r="AD25" s="26" t="s">
        <v>123</v>
      </c>
      <c r="AE25" s="26" t="s">
        <v>123</v>
      </c>
      <c r="AF25" s="26" t="s">
        <v>123</v>
      </c>
      <c r="AG25" s="26" t="s">
        <v>123</v>
      </c>
      <c r="AH25" s="26" t="s">
        <v>123</v>
      </c>
      <c r="AI25" s="26" t="s">
        <v>123</v>
      </c>
      <c r="AJ25" s="26" t="s">
        <v>123</v>
      </c>
      <c r="AK25" s="26" t="s">
        <v>123</v>
      </c>
      <c r="AL25" s="26" t="s">
        <v>123</v>
      </c>
      <c r="AM25" s="26" t="s">
        <v>123</v>
      </c>
      <c r="AN25" s="26" t="s">
        <v>123</v>
      </c>
      <c r="AO25" s="26" t="s">
        <v>123</v>
      </c>
      <c r="AP25" s="26" t="s">
        <v>123</v>
      </c>
      <c r="AQ25" s="26" t="s">
        <v>123</v>
      </c>
      <c r="AR25" s="26" t="s">
        <v>123</v>
      </c>
      <c r="AS25" s="26" t="s">
        <v>123</v>
      </c>
      <c r="AT25" s="26" t="s">
        <v>123</v>
      </c>
      <c r="AU25" s="26" t="s">
        <v>123</v>
      </c>
      <c r="AV25" s="26" t="s">
        <v>123</v>
      </c>
      <c r="AW25" s="26" t="s">
        <v>123</v>
      </c>
      <c r="AX25" s="26" t="s">
        <v>123</v>
      </c>
      <c r="AY25" s="26" t="s">
        <v>123</v>
      </c>
      <c r="AZ25" s="26" t="s">
        <v>123</v>
      </c>
      <c r="BA25" s="26" t="s">
        <v>123</v>
      </c>
      <c r="BB25" s="26" t="s">
        <v>123</v>
      </c>
      <c r="BC25" s="26" t="s">
        <v>123</v>
      </c>
      <c r="BD25" s="26" t="s">
        <v>123</v>
      </c>
      <c r="BE25" s="26" t="s">
        <v>123</v>
      </c>
      <c r="BF25" s="26" t="s">
        <v>123</v>
      </c>
      <c r="BG25" s="26" t="s">
        <v>123</v>
      </c>
      <c r="BH25" s="26" t="s">
        <v>123</v>
      </c>
      <c r="BI25" s="26" t="s">
        <v>123</v>
      </c>
      <c r="BJ25" s="26" t="s">
        <v>123</v>
      </c>
      <c r="BK25" s="26" t="s">
        <v>123</v>
      </c>
      <c r="BL25" s="26" t="s">
        <v>123</v>
      </c>
      <c r="BM25" s="26" t="s">
        <v>123</v>
      </c>
      <c r="BN25" s="26" t="s">
        <v>123</v>
      </c>
      <c r="BO25" s="26" t="s">
        <v>123</v>
      </c>
      <c r="BP25" s="26" t="s">
        <v>123</v>
      </c>
      <c r="BQ25" s="26" t="s">
        <v>123</v>
      </c>
      <c r="BR25" s="26" t="s">
        <v>123</v>
      </c>
      <c r="BS25" s="26" t="s">
        <v>123</v>
      </c>
      <c r="BT25" s="26" t="s">
        <v>123</v>
      </c>
      <c r="BU25" s="26" t="s">
        <v>123</v>
      </c>
      <c r="BV25" s="26" t="s">
        <v>123</v>
      </c>
      <c r="BW25" s="26" t="s">
        <v>123</v>
      </c>
      <c r="BX25" s="26" t="s">
        <v>123</v>
      </c>
      <c r="BY25" s="26" t="s">
        <v>123</v>
      </c>
      <c r="BZ25" s="26" t="s">
        <v>123</v>
      </c>
      <c r="CA25" s="26" t="s">
        <v>123</v>
      </c>
      <c r="CB25" s="26" t="s">
        <v>123</v>
      </c>
      <c r="CC25" s="26" t="s">
        <v>123</v>
      </c>
      <c r="CD25" s="26" t="s">
        <v>123</v>
      </c>
      <c r="CE25" s="26" t="s">
        <v>123</v>
      </c>
      <c r="CF25" s="26" t="s">
        <v>123</v>
      </c>
      <c r="CG25" s="39" t="s">
        <v>123</v>
      </c>
    </row>
    <row r="26" spans="1:86" ht="28.5" customHeight="1" x14ac:dyDescent="0.2">
      <c r="A26" s="22" t="s">
        <v>171</v>
      </c>
      <c r="B26" s="23" t="s">
        <v>172</v>
      </c>
      <c r="C26" s="26" t="s">
        <v>123</v>
      </c>
      <c r="D26" s="26" t="s">
        <v>123</v>
      </c>
      <c r="E26" s="26" t="s">
        <v>123</v>
      </c>
      <c r="F26" s="26" t="s">
        <v>123</v>
      </c>
      <c r="G26" s="26" t="s">
        <v>123</v>
      </c>
      <c r="H26" s="26" t="s">
        <v>123</v>
      </c>
      <c r="I26" s="26" t="s">
        <v>123</v>
      </c>
      <c r="J26" s="26" t="s">
        <v>123</v>
      </c>
      <c r="K26" s="26" t="s">
        <v>123</v>
      </c>
      <c r="L26" s="26" t="s">
        <v>123</v>
      </c>
      <c r="M26" s="26" t="s">
        <v>123</v>
      </c>
      <c r="N26" s="26" t="s">
        <v>123</v>
      </c>
      <c r="O26" s="26">
        <v>0</v>
      </c>
      <c r="P26" s="26" t="s">
        <v>123</v>
      </c>
      <c r="Q26" s="26" t="s">
        <v>123</v>
      </c>
      <c r="R26" s="26" t="s">
        <v>123</v>
      </c>
      <c r="S26" s="26" t="s">
        <v>123</v>
      </c>
      <c r="T26" s="26">
        <v>0</v>
      </c>
      <c r="U26" s="26">
        <v>0</v>
      </c>
      <c r="V26" s="26">
        <v>0</v>
      </c>
      <c r="W26" s="26" t="s">
        <v>123</v>
      </c>
      <c r="X26" s="2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>
        <v>0</v>
      </c>
      <c r="AH26" s="36">
        <v>0</v>
      </c>
      <c r="AI26" s="36">
        <v>0</v>
      </c>
      <c r="AJ26" s="36">
        <v>0</v>
      </c>
      <c r="AK26" s="36">
        <v>0</v>
      </c>
      <c r="AL26" s="36">
        <v>0</v>
      </c>
      <c r="AM26" s="36">
        <v>0</v>
      </c>
      <c r="AN26" s="36">
        <v>0</v>
      </c>
      <c r="AO26" s="36">
        <v>0</v>
      </c>
      <c r="AP26" s="36">
        <v>0</v>
      </c>
      <c r="AQ26" s="36">
        <v>0</v>
      </c>
      <c r="AR26" s="36">
        <v>0</v>
      </c>
      <c r="AS26" s="36">
        <v>0</v>
      </c>
      <c r="AT26" s="36">
        <v>0</v>
      </c>
      <c r="AU26" s="36">
        <v>0</v>
      </c>
      <c r="AV26" s="36">
        <v>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36">
        <v>0</v>
      </c>
      <c r="BJ26" s="36">
        <v>0</v>
      </c>
      <c r="BK26" s="36">
        <v>0</v>
      </c>
      <c r="BL26" s="36">
        <v>0</v>
      </c>
      <c r="BM26" s="36">
        <v>0</v>
      </c>
      <c r="BN26" s="36">
        <v>0</v>
      </c>
      <c r="BO26" s="36">
        <v>0</v>
      </c>
      <c r="BP26" s="36">
        <v>0</v>
      </c>
      <c r="BQ26" s="36">
        <v>0</v>
      </c>
      <c r="BR26" s="36">
        <v>0</v>
      </c>
      <c r="BS26" s="36">
        <v>0</v>
      </c>
      <c r="BT26" s="36">
        <v>0</v>
      </c>
      <c r="BU26" s="36">
        <v>0</v>
      </c>
      <c r="BV26" s="36">
        <v>0</v>
      </c>
      <c r="BW26" s="36">
        <v>0</v>
      </c>
      <c r="BX26" s="36">
        <v>0</v>
      </c>
      <c r="BY26" s="36">
        <v>0</v>
      </c>
      <c r="BZ26" s="36">
        <v>0</v>
      </c>
      <c r="CA26" s="36">
        <v>0</v>
      </c>
      <c r="CB26" s="36">
        <v>0</v>
      </c>
      <c r="CC26" s="36">
        <v>0</v>
      </c>
      <c r="CD26" s="36">
        <v>0</v>
      </c>
      <c r="CE26" s="36">
        <v>0</v>
      </c>
      <c r="CF26" s="54">
        <v>0</v>
      </c>
      <c r="CG26" s="39" t="s">
        <v>123</v>
      </c>
    </row>
    <row r="27" spans="1:86" ht="43.5" customHeight="1" x14ac:dyDescent="0.2">
      <c r="A27" s="48" t="s">
        <v>173</v>
      </c>
      <c r="B27" s="49" t="s">
        <v>174</v>
      </c>
      <c r="C27" s="26" t="s">
        <v>123</v>
      </c>
      <c r="D27" s="26" t="s">
        <v>123</v>
      </c>
      <c r="E27" s="26" t="s">
        <v>123</v>
      </c>
      <c r="F27" s="26" t="s">
        <v>123</v>
      </c>
      <c r="G27" s="26" t="s">
        <v>123</v>
      </c>
      <c r="H27" s="26" t="s">
        <v>123</v>
      </c>
      <c r="I27" s="26" t="s">
        <v>123</v>
      </c>
      <c r="J27" s="26" t="s">
        <v>123</v>
      </c>
      <c r="K27" s="26" t="s">
        <v>123</v>
      </c>
      <c r="L27" s="26" t="s">
        <v>123</v>
      </c>
      <c r="M27" s="26" t="s">
        <v>123</v>
      </c>
      <c r="N27" s="26" t="s">
        <v>123</v>
      </c>
      <c r="O27" s="26">
        <v>0</v>
      </c>
      <c r="P27" s="26" t="s">
        <v>123</v>
      </c>
      <c r="Q27" s="26" t="s">
        <v>123</v>
      </c>
      <c r="R27" s="26" t="s">
        <v>123</v>
      </c>
      <c r="S27" s="26" t="s">
        <v>123</v>
      </c>
      <c r="T27" s="26">
        <v>0</v>
      </c>
      <c r="U27" s="26">
        <v>0</v>
      </c>
      <c r="V27" s="26">
        <v>0</v>
      </c>
      <c r="W27" s="26" t="s">
        <v>123</v>
      </c>
      <c r="X27" s="26">
        <v>0</v>
      </c>
      <c r="Y27" s="36">
        <v>0</v>
      </c>
      <c r="Z27" s="36">
        <v>0</v>
      </c>
      <c r="AA27" s="36">
        <v>0</v>
      </c>
      <c r="AB27" s="36">
        <v>0</v>
      </c>
      <c r="AC27" s="36">
        <v>0</v>
      </c>
      <c r="AD27" s="36">
        <v>0</v>
      </c>
      <c r="AE27" s="36">
        <v>0</v>
      </c>
      <c r="AF27" s="36">
        <v>0</v>
      </c>
      <c r="AG27" s="36">
        <v>0</v>
      </c>
      <c r="AH27" s="36">
        <v>0</v>
      </c>
      <c r="AI27" s="36">
        <v>0</v>
      </c>
      <c r="AJ27" s="36">
        <v>0</v>
      </c>
      <c r="AK27" s="36">
        <v>0</v>
      </c>
      <c r="AL27" s="36">
        <v>0</v>
      </c>
      <c r="AM27" s="36">
        <v>0</v>
      </c>
      <c r="AN27" s="36">
        <v>0</v>
      </c>
      <c r="AO27" s="36">
        <v>0</v>
      </c>
      <c r="AP27" s="36">
        <v>0</v>
      </c>
      <c r="AQ27" s="36">
        <v>0</v>
      </c>
      <c r="AR27" s="36">
        <v>0</v>
      </c>
      <c r="AS27" s="36">
        <v>0</v>
      </c>
      <c r="AT27" s="36">
        <v>0</v>
      </c>
      <c r="AU27" s="36">
        <v>0</v>
      </c>
      <c r="AV27" s="36">
        <v>0</v>
      </c>
      <c r="AW27" s="36">
        <v>0</v>
      </c>
      <c r="AX27" s="36">
        <v>0</v>
      </c>
      <c r="AY27" s="36">
        <v>0</v>
      </c>
      <c r="AZ27" s="36">
        <v>0</v>
      </c>
      <c r="BA27" s="36">
        <v>0</v>
      </c>
      <c r="BB27" s="36">
        <v>0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36">
        <v>0</v>
      </c>
      <c r="BI27" s="36">
        <v>0</v>
      </c>
      <c r="BJ27" s="36">
        <v>0</v>
      </c>
      <c r="BK27" s="36">
        <v>0</v>
      </c>
      <c r="BL27" s="36">
        <v>0</v>
      </c>
      <c r="BM27" s="36">
        <v>0</v>
      </c>
      <c r="BN27" s="36">
        <v>0</v>
      </c>
      <c r="BO27" s="36">
        <v>0</v>
      </c>
      <c r="BP27" s="36">
        <v>0</v>
      </c>
      <c r="BQ27" s="36">
        <v>0</v>
      </c>
      <c r="BR27" s="36">
        <v>0</v>
      </c>
      <c r="BS27" s="36">
        <v>0</v>
      </c>
      <c r="BT27" s="36">
        <v>0</v>
      </c>
      <c r="BU27" s="36">
        <v>0</v>
      </c>
      <c r="BV27" s="36">
        <v>0</v>
      </c>
      <c r="BW27" s="36">
        <v>0</v>
      </c>
      <c r="BX27" s="36">
        <v>0</v>
      </c>
      <c r="BY27" s="36">
        <v>0</v>
      </c>
      <c r="BZ27" s="36">
        <v>0</v>
      </c>
      <c r="CA27" s="36">
        <v>0</v>
      </c>
      <c r="CB27" s="36">
        <v>0</v>
      </c>
      <c r="CC27" s="36">
        <v>0</v>
      </c>
      <c r="CD27" s="36">
        <v>0</v>
      </c>
      <c r="CE27" s="36">
        <v>0</v>
      </c>
      <c r="CF27" s="54">
        <v>0</v>
      </c>
      <c r="CG27" s="39" t="s">
        <v>123</v>
      </c>
    </row>
    <row r="28" spans="1:86" ht="42.75" customHeight="1" x14ac:dyDescent="0.2">
      <c r="A28" s="48" t="s">
        <v>175</v>
      </c>
      <c r="B28" s="49" t="s">
        <v>176</v>
      </c>
      <c r="C28" s="26" t="s">
        <v>123</v>
      </c>
      <c r="D28" s="26" t="s">
        <v>123</v>
      </c>
      <c r="E28" s="26" t="s">
        <v>123</v>
      </c>
      <c r="F28" s="26" t="s">
        <v>123</v>
      </c>
      <c r="G28" s="26" t="s">
        <v>123</v>
      </c>
      <c r="H28" s="26" t="s">
        <v>123</v>
      </c>
      <c r="I28" s="26" t="s">
        <v>123</v>
      </c>
      <c r="J28" s="26" t="s">
        <v>123</v>
      </c>
      <c r="K28" s="26" t="s">
        <v>123</v>
      </c>
      <c r="L28" s="26" t="s">
        <v>123</v>
      </c>
      <c r="M28" s="26" t="s">
        <v>123</v>
      </c>
      <c r="N28" s="26" t="s">
        <v>123</v>
      </c>
      <c r="O28" s="26">
        <v>0</v>
      </c>
      <c r="P28" s="26" t="s">
        <v>123</v>
      </c>
      <c r="Q28" s="26" t="s">
        <v>123</v>
      </c>
      <c r="R28" s="26" t="s">
        <v>123</v>
      </c>
      <c r="S28" s="26" t="s">
        <v>123</v>
      </c>
      <c r="T28" s="26">
        <v>0</v>
      </c>
      <c r="U28" s="26">
        <v>0</v>
      </c>
      <c r="V28" s="26">
        <v>0</v>
      </c>
      <c r="W28" s="26" t="s">
        <v>123</v>
      </c>
      <c r="X28" s="26">
        <v>0</v>
      </c>
      <c r="Y28" s="36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0</v>
      </c>
      <c r="AE28" s="36">
        <v>0</v>
      </c>
      <c r="AF28" s="36">
        <v>0</v>
      </c>
      <c r="AG28" s="36">
        <v>0</v>
      </c>
      <c r="AH28" s="36">
        <v>0</v>
      </c>
      <c r="AI28" s="36">
        <v>0</v>
      </c>
      <c r="AJ28" s="36">
        <v>0</v>
      </c>
      <c r="AK28" s="36">
        <v>0</v>
      </c>
      <c r="AL28" s="36">
        <v>0</v>
      </c>
      <c r="AM28" s="36">
        <v>0</v>
      </c>
      <c r="AN28" s="36">
        <v>0</v>
      </c>
      <c r="AO28" s="36">
        <v>0</v>
      </c>
      <c r="AP28" s="36">
        <v>0</v>
      </c>
      <c r="AQ28" s="36">
        <v>0</v>
      </c>
      <c r="AR28" s="36">
        <v>0</v>
      </c>
      <c r="AS28" s="36">
        <v>0</v>
      </c>
      <c r="AT28" s="36">
        <v>0</v>
      </c>
      <c r="AU28" s="36">
        <v>0</v>
      </c>
      <c r="AV28" s="36">
        <v>0</v>
      </c>
      <c r="AW28" s="36">
        <v>0</v>
      </c>
      <c r="AX28" s="36">
        <v>0</v>
      </c>
      <c r="AY28" s="36">
        <v>0</v>
      </c>
      <c r="AZ28" s="36">
        <v>0</v>
      </c>
      <c r="BA28" s="36">
        <v>0</v>
      </c>
      <c r="BB28" s="36">
        <v>0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36">
        <v>0</v>
      </c>
      <c r="BJ28" s="36">
        <v>0</v>
      </c>
      <c r="BK28" s="36">
        <v>0</v>
      </c>
      <c r="BL28" s="36">
        <v>0</v>
      </c>
      <c r="BM28" s="36">
        <v>0</v>
      </c>
      <c r="BN28" s="36">
        <v>0</v>
      </c>
      <c r="BO28" s="36">
        <v>0</v>
      </c>
      <c r="BP28" s="36">
        <v>0</v>
      </c>
      <c r="BQ28" s="36">
        <v>0</v>
      </c>
      <c r="BR28" s="36">
        <v>0</v>
      </c>
      <c r="BS28" s="36">
        <v>0</v>
      </c>
      <c r="BT28" s="36">
        <v>0</v>
      </c>
      <c r="BU28" s="36">
        <v>0</v>
      </c>
      <c r="BV28" s="36">
        <v>0</v>
      </c>
      <c r="BW28" s="36">
        <v>0</v>
      </c>
      <c r="BX28" s="36">
        <v>0</v>
      </c>
      <c r="BY28" s="36">
        <v>0</v>
      </c>
      <c r="BZ28" s="36">
        <v>0</v>
      </c>
      <c r="CA28" s="36">
        <v>0</v>
      </c>
      <c r="CB28" s="36">
        <v>0</v>
      </c>
      <c r="CC28" s="36">
        <v>0</v>
      </c>
      <c r="CD28" s="36">
        <v>0</v>
      </c>
      <c r="CE28" s="36">
        <v>0</v>
      </c>
      <c r="CF28" s="54">
        <v>0</v>
      </c>
      <c r="CG28" s="39" t="s">
        <v>123</v>
      </c>
    </row>
    <row r="29" spans="1:86" ht="43.5" customHeight="1" x14ac:dyDescent="0.2">
      <c r="A29" s="48" t="s">
        <v>177</v>
      </c>
      <c r="B29" s="49" t="s">
        <v>178</v>
      </c>
      <c r="C29" s="26" t="s">
        <v>123</v>
      </c>
      <c r="D29" s="26" t="s">
        <v>123</v>
      </c>
      <c r="E29" s="26" t="s">
        <v>123</v>
      </c>
      <c r="F29" s="26" t="s">
        <v>123</v>
      </c>
      <c r="G29" s="26" t="s">
        <v>123</v>
      </c>
      <c r="H29" s="26" t="s">
        <v>123</v>
      </c>
      <c r="I29" s="26" t="s">
        <v>123</v>
      </c>
      <c r="J29" s="26" t="s">
        <v>123</v>
      </c>
      <c r="K29" s="26" t="s">
        <v>123</v>
      </c>
      <c r="L29" s="26" t="s">
        <v>123</v>
      </c>
      <c r="M29" s="26" t="s">
        <v>123</v>
      </c>
      <c r="N29" s="26" t="s">
        <v>123</v>
      </c>
      <c r="O29" s="26">
        <v>0</v>
      </c>
      <c r="P29" s="26" t="s">
        <v>123</v>
      </c>
      <c r="Q29" s="26" t="s">
        <v>123</v>
      </c>
      <c r="R29" s="26" t="s">
        <v>123</v>
      </c>
      <c r="S29" s="26" t="s">
        <v>123</v>
      </c>
      <c r="T29" s="26">
        <v>0</v>
      </c>
      <c r="U29" s="26">
        <v>0</v>
      </c>
      <c r="V29" s="26">
        <v>0</v>
      </c>
      <c r="W29" s="26" t="s">
        <v>123</v>
      </c>
      <c r="X29" s="2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6">
        <v>0</v>
      </c>
      <c r="AH29" s="36">
        <v>0</v>
      </c>
      <c r="AI29" s="36">
        <v>0</v>
      </c>
      <c r="AJ29" s="36">
        <v>0</v>
      </c>
      <c r="AK29" s="36">
        <v>0</v>
      </c>
      <c r="AL29" s="36">
        <v>0</v>
      </c>
      <c r="AM29" s="36">
        <v>0</v>
      </c>
      <c r="AN29" s="36">
        <v>0</v>
      </c>
      <c r="AO29" s="36">
        <v>0</v>
      </c>
      <c r="AP29" s="36">
        <v>0</v>
      </c>
      <c r="AQ29" s="36">
        <v>0</v>
      </c>
      <c r="AR29" s="36">
        <v>0</v>
      </c>
      <c r="AS29" s="36">
        <v>0</v>
      </c>
      <c r="AT29" s="36">
        <v>0</v>
      </c>
      <c r="AU29" s="36">
        <v>0</v>
      </c>
      <c r="AV29" s="36">
        <v>0</v>
      </c>
      <c r="AW29" s="36">
        <v>0</v>
      </c>
      <c r="AX29" s="36">
        <v>0</v>
      </c>
      <c r="AY29" s="36">
        <v>0</v>
      </c>
      <c r="AZ29" s="36">
        <v>0</v>
      </c>
      <c r="BA29" s="36">
        <v>0</v>
      </c>
      <c r="BB29" s="36">
        <v>0</v>
      </c>
      <c r="BC29" s="36">
        <v>0</v>
      </c>
      <c r="BD29" s="36">
        <v>0</v>
      </c>
      <c r="BE29" s="36">
        <v>0</v>
      </c>
      <c r="BF29" s="36">
        <v>0</v>
      </c>
      <c r="BG29" s="36">
        <v>0</v>
      </c>
      <c r="BH29" s="36">
        <v>0</v>
      </c>
      <c r="BI29" s="36">
        <v>0</v>
      </c>
      <c r="BJ29" s="36">
        <v>0</v>
      </c>
      <c r="BK29" s="36">
        <v>0</v>
      </c>
      <c r="BL29" s="36">
        <v>0</v>
      </c>
      <c r="BM29" s="36">
        <v>0</v>
      </c>
      <c r="BN29" s="36">
        <v>0</v>
      </c>
      <c r="BO29" s="36">
        <v>0</v>
      </c>
      <c r="BP29" s="36">
        <v>0</v>
      </c>
      <c r="BQ29" s="36">
        <v>0</v>
      </c>
      <c r="BR29" s="36">
        <v>0</v>
      </c>
      <c r="BS29" s="36">
        <v>0</v>
      </c>
      <c r="BT29" s="36">
        <v>0</v>
      </c>
      <c r="BU29" s="36">
        <v>0</v>
      </c>
      <c r="BV29" s="36">
        <v>0</v>
      </c>
      <c r="BW29" s="36">
        <v>0</v>
      </c>
      <c r="BX29" s="36">
        <v>0</v>
      </c>
      <c r="BY29" s="36">
        <v>0</v>
      </c>
      <c r="BZ29" s="36">
        <v>0</v>
      </c>
      <c r="CA29" s="36">
        <v>0</v>
      </c>
      <c r="CB29" s="36">
        <v>0</v>
      </c>
      <c r="CC29" s="36">
        <v>0</v>
      </c>
      <c r="CD29" s="36">
        <v>0</v>
      </c>
      <c r="CE29" s="36">
        <v>0</v>
      </c>
      <c r="CF29" s="54">
        <v>0</v>
      </c>
      <c r="CG29" s="39" t="s">
        <v>123</v>
      </c>
    </row>
    <row r="30" spans="1:86" ht="78.75" customHeight="1" x14ac:dyDescent="0.2">
      <c r="A30" s="48" t="s">
        <v>179</v>
      </c>
      <c r="B30" s="49" t="s">
        <v>180</v>
      </c>
      <c r="C30" s="26" t="s">
        <v>123</v>
      </c>
      <c r="D30" s="26" t="s">
        <v>123</v>
      </c>
      <c r="E30" s="26" t="s">
        <v>123</v>
      </c>
      <c r="F30" s="26" t="s">
        <v>123</v>
      </c>
      <c r="G30" s="26" t="s">
        <v>123</v>
      </c>
      <c r="H30" s="26" t="s">
        <v>123</v>
      </c>
      <c r="I30" s="26" t="s">
        <v>123</v>
      </c>
      <c r="J30" s="26" t="s">
        <v>123</v>
      </c>
      <c r="K30" s="26" t="s">
        <v>123</v>
      </c>
      <c r="L30" s="26" t="s">
        <v>123</v>
      </c>
      <c r="M30" s="26" t="s">
        <v>123</v>
      </c>
      <c r="N30" s="26" t="s">
        <v>123</v>
      </c>
      <c r="O30" s="26">
        <v>0</v>
      </c>
      <c r="P30" s="26" t="s">
        <v>123</v>
      </c>
      <c r="Q30" s="26" t="s">
        <v>123</v>
      </c>
      <c r="R30" s="26" t="s">
        <v>123</v>
      </c>
      <c r="S30" s="26" t="s">
        <v>123</v>
      </c>
      <c r="T30" s="26">
        <v>0</v>
      </c>
      <c r="U30" s="26">
        <v>0</v>
      </c>
      <c r="V30" s="26">
        <v>0</v>
      </c>
      <c r="W30" s="26" t="s">
        <v>123</v>
      </c>
      <c r="X30" s="2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6">
        <v>0</v>
      </c>
      <c r="AH30" s="36">
        <v>0</v>
      </c>
      <c r="AI30" s="36">
        <v>0</v>
      </c>
      <c r="AJ30" s="36">
        <v>0</v>
      </c>
      <c r="AK30" s="36">
        <v>0</v>
      </c>
      <c r="AL30" s="36">
        <v>0</v>
      </c>
      <c r="AM30" s="36">
        <v>0</v>
      </c>
      <c r="AN30" s="36">
        <v>0</v>
      </c>
      <c r="AO30" s="36">
        <v>0</v>
      </c>
      <c r="AP30" s="36">
        <v>0</v>
      </c>
      <c r="AQ30" s="36">
        <v>0</v>
      </c>
      <c r="AR30" s="36">
        <v>0</v>
      </c>
      <c r="AS30" s="36">
        <v>0</v>
      </c>
      <c r="AT30" s="36">
        <v>0</v>
      </c>
      <c r="AU30" s="36">
        <v>0</v>
      </c>
      <c r="AV30" s="36">
        <v>0</v>
      </c>
      <c r="AW30" s="36">
        <v>0</v>
      </c>
      <c r="AX30" s="36">
        <v>0</v>
      </c>
      <c r="AY30" s="36">
        <v>0</v>
      </c>
      <c r="AZ30" s="36">
        <v>0</v>
      </c>
      <c r="BA30" s="36">
        <v>0</v>
      </c>
      <c r="BB30" s="36">
        <v>0</v>
      </c>
      <c r="BC30" s="36">
        <v>0</v>
      </c>
      <c r="BD30" s="36">
        <v>0</v>
      </c>
      <c r="BE30" s="36">
        <v>0</v>
      </c>
      <c r="BF30" s="36">
        <v>0</v>
      </c>
      <c r="BG30" s="36">
        <v>0</v>
      </c>
      <c r="BH30" s="36">
        <v>0</v>
      </c>
      <c r="BI30" s="36">
        <v>0</v>
      </c>
      <c r="BJ30" s="36">
        <v>0</v>
      </c>
      <c r="BK30" s="36">
        <v>0</v>
      </c>
      <c r="BL30" s="36">
        <v>0</v>
      </c>
      <c r="BM30" s="36">
        <v>0</v>
      </c>
      <c r="BN30" s="36">
        <v>0</v>
      </c>
      <c r="BO30" s="36">
        <v>0</v>
      </c>
      <c r="BP30" s="36">
        <v>0</v>
      </c>
      <c r="BQ30" s="36">
        <v>0</v>
      </c>
      <c r="BR30" s="36">
        <v>0</v>
      </c>
      <c r="BS30" s="36">
        <v>0</v>
      </c>
      <c r="BT30" s="36">
        <v>0</v>
      </c>
      <c r="BU30" s="36">
        <v>0</v>
      </c>
      <c r="BV30" s="36">
        <v>0</v>
      </c>
      <c r="BW30" s="36">
        <v>0</v>
      </c>
      <c r="BX30" s="36">
        <v>0</v>
      </c>
      <c r="BY30" s="36">
        <v>0</v>
      </c>
      <c r="BZ30" s="36">
        <v>0</v>
      </c>
      <c r="CA30" s="36">
        <v>0</v>
      </c>
      <c r="CB30" s="36">
        <v>0</v>
      </c>
      <c r="CC30" s="36">
        <v>0</v>
      </c>
      <c r="CD30" s="36">
        <v>0</v>
      </c>
      <c r="CE30" s="36">
        <v>0</v>
      </c>
      <c r="CF30" s="54">
        <v>0</v>
      </c>
      <c r="CG30" s="39" t="s">
        <v>123</v>
      </c>
    </row>
    <row r="31" spans="1:86" ht="46.5" customHeight="1" x14ac:dyDescent="0.2">
      <c r="A31" s="22" t="s">
        <v>80</v>
      </c>
      <c r="B31" s="23" t="s">
        <v>107</v>
      </c>
      <c r="C31" s="26" t="s">
        <v>123</v>
      </c>
      <c r="D31" s="26" t="s">
        <v>123</v>
      </c>
      <c r="E31" s="26" t="s">
        <v>123</v>
      </c>
      <c r="F31" s="26" t="s">
        <v>123</v>
      </c>
      <c r="G31" s="26" t="s">
        <v>123</v>
      </c>
      <c r="H31" s="26" t="s">
        <v>123</v>
      </c>
      <c r="I31" s="26" t="s">
        <v>123</v>
      </c>
      <c r="J31" s="37" t="s">
        <v>123</v>
      </c>
      <c r="K31" s="26" t="s">
        <v>123</v>
      </c>
      <c r="L31" s="26" t="s">
        <v>123</v>
      </c>
      <c r="M31" s="37" t="s">
        <v>123</v>
      </c>
      <c r="N31" s="26" t="s">
        <v>123</v>
      </c>
      <c r="O31" s="26">
        <v>0</v>
      </c>
      <c r="P31" s="26" t="s">
        <v>123</v>
      </c>
      <c r="Q31" s="26" t="s">
        <v>123</v>
      </c>
      <c r="R31" s="29">
        <f>R32+R36</f>
        <v>24.15</v>
      </c>
      <c r="S31" s="29">
        <f>S32+S36</f>
        <v>27.091999999999999</v>
      </c>
      <c r="T31" s="29">
        <f>T32+T36</f>
        <v>13.355</v>
      </c>
      <c r="U31" s="29">
        <f>U32+U36</f>
        <v>12.190799999999998</v>
      </c>
      <c r="V31" s="26">
        <v>0</v>
      </c>
      <c r="W31" s="26" t="s">
        <v>123</v>
      </c>
      <c r="X31" s="29">
        <f>X32+X36</f>
        <v>7.12</v>
      </c>
      <c r="Y31" s="30">
        <f t="shared" si="0"/>
        <v>1.661</v>
      </c>
      <c r="Z31" s="36">
        <v>0</v>
      </c>
      <c r="AA31" s="36">
        <v>0</v>
      </c>
      <c r="AB31" s="30">
        <f>AB32+AB36</f>
        <v>1.661</v>
      </c>
      <c r="AC31" s="36">
        <v>0</v>
      </c>
      <c r="AD31" s="29">
        <f t="shared" si="1"/>
        <v>1.3138000000000001</v>
      </c>
      <c r="AE31" s="36">
        <v>0</v>
      </c>
      <c r="AF31" s="36">
        <v>0</v>
      </c>
      <c r="AG31" s="29">
        <f>AG32+AG36</f>
        <v>1.3138000000000001</v>
      </c>
      <c r="AH31" s="36">
        <v>0</v>
      </c>
      <c r="AI31" s="30">
        <f t="shared" si="2"/>
        <v>3.1920000000000002</v>
      </c>
      <c r="AJ31" s="26">
        <v>0</v>
      </c>
      <c r="AK31" s="26">
        <v>0</v>
      </c>
      <c r="AL31" s="30">
        <f>AL32+AL36</f>
        <v>3.1920000000000002</v>
      </c>
      <c r="AM31" s="26">
        <v>0</v>
      </c>
      <c r="AN31" s="29">
        <f t="shared" si="3"/>
        <v>2.2418999999999998</v>
      </c>
      <c r="AO31" s="26">
        <v>0</v>
      </c>
      <c r="AP31" s="26">
        <v>0</v>
      </c>
      <c r="AQ31" s="29">
        <f>AQ32+AQ36</f>
        <v>2.2418999999999998</v>
      </c>
      <c r="AR31" s="26">
        <v>0</v>
      </c>
      <c r="AS31" s="30">
        <f t="shared" si="4"/>
        <v>2.4459999999999997</v>
      </c>
      <c r="AT31" s="26">
        <v>0</v>
      </c>
      <c r="AU31" s="26">
        <v>0</v>
      </c>
      <c r="AV31" s="30">
        <f>AV32+AV36</f>
        <v>2.4459999999999997</v>
      </c>
      <c r="AW31" s="26">
        <v>0</v>
      </c>
      <c r="AX31" s="29">
        <f t="shared" si="5"/>
        <v>1.5150999999999999</v>
      </c>
      <c r="AY31" s="26">
        <v>0</v>
      </c>
      <c r="AZ31" s="26">
        <v>0</v>
      </c>
      <c r="BA31" s="29">
        <f>BA32+BA36</f>
        <v>1.5150999999999999</v>
      </c>
      <c r="BB31" s="26">
        <v>0</v>
      </c>
      <c r="BC31" s="30">
        <f t="shared" si="6"/>
        <v>3.9380000000000002</v>
      </c>
      <c r="BD31" s="36">
        <v>0</v>
      </c>
      <c r="BE31" s="36">
        <v>0</v>
      </c>
      <c r="BF31" s="30">
        <f>BF32+BF36</f>
        <v>3.9380000000000002</v>
      </c>
      <c r="BG31" s="36">
        <v>0</v>
      </c>
      <c r="BH31" s="30">
        <f t="shared" si="7"/>
        <v>3.9380000000000002</v>
      </c>
      <c r="BI31" s="36">
        <v>0</v>
      </c>
      <c r="BJ31" s="36">
        <v>0</v>
      </c>
      <c r="BK31" s="30">
        <f>BK32+BK36</f>
        <v>3.9380000000000002</v>
      </c>
      <c r="BL31" s="36">
        <v>0</v>
      </c>
      <c r="BM31" s="30">
        <f t="shared" si="8"/>
        <v>2.1179999999999999</v>
      </c>
      <c r="BN31" s="36">
        <v>0</v>
      </c>
      <c r="BO31" s="36">
        <v>0</v>
      </c>
      <c r="BP31" s="30">
        <f>BP32+BP36</f>
        <v>2.1179999999999999</v>
      </c>
      <c r="BQ31" s="36">
        <v>0</v>
      </c>
      <c r="BR31" s="30">
        <f t="shared" si="9"/>
        <v>3.1820000000000004</v>
      </c>
      <c r="BS31" s="36">
        <v>0</v>
      </c>
      <c r="BT31" s="36">
        <v>0</v>
      </c>
      <c r="BU31" s="30">
        <f>BU32+BU36</f>
        <v>3.1820000000000004</v>
      </c>
      <c r="BV31" s="26">
        <v>0</v>
      </c>
      <c r="BW31" s="29">
        <f t="shared" si="10"/>
        <v>13.355</v>
      </c>
      <c r="BX31" s="36">
        <v>0</v>
      </c>
      <c r="BY31" s="36">
        <v>0</v>
      </c>
      <c r="BZ31" s="29">
        <f>BZ32+BZ36</f>
        <v>13.355</v>
      </c>
      <c r="CA31" s="36">
        <v>0</v>
      </c>
      <c r="CB31" s="43">
        <f t="shared" si="12"/>
        <v>12.190799999999998</v>
      </c>
      <c r="CC31" s="36">
        <v>0</v>
      </c>
      <c r="CD31" s="36">
        <v>0</v>
      </c>
      <c r="CE31" s="43">
        <f>CE36+CE32</f>
        <v>12.190799999999998</v>
      </c>
      <c r="CF31" s="54">
        <v>0</v>
      </c>
      <c r="CG31" s="39" t="s">
        <v>123</v>
      </c>
    </row>
    <row r="32" spans="1:86" ht="75.75" customHeight="1" x14ac:dyDescent="0.2">
      <c r="A32" s="22" t="s">
        <v>85</v>
      </c>
      <c r="B32" s="23" t="s">
        <v>108</v>
      </c>
      <c r="C32" s="26" t="s">
        <v>123</v>
      </c>
      <c r="D32" s="26" t="s">
        <v>123</v>
      </c>
      <c r="E32" s="26" t="s">
        <v>123</v>
      </c>
      <c r="F32" s="26" t="s">
        <v>123</v>
      </c>
      <c r="G32" s="26" t="s">
        <v>123</v>
      </c>
      <c r="H32" s="26" t="s">
        <v>123</v>
      </c>
      <c r="I32" s="26" t="s">
        <v>123</v>
      </c>
      <c r="J32" s="37" t="s">
        <v>123</v>
      </c>
      <c r="K32" s="26" t="s">
        <v>123</v>
      </c>
      <c r="L32" s="26" t="s">
        <v>123</v>
      </c>
      <c r="M32" s="37" t="s">
        <v>123</v>
      </c>
      <c r="N32" s="26" t="s">
        <v>123</v>
      </c>
      <c r="O32" s="26">
        <v>0</v>
      </c>
      <c r="P32" s="26" t="s">
        <v>123</v>
      </c>
      <c r="Q32" s="26" t="s">
        <v>123</v>
      </c>
      <c r="R32" s="30">
        <f t="shared" ref="R32:U33" si="13">R33</f>
        <v>1.0680000000000001</v>
      </c>
      <c r="S32" s="30">
        <f t="shared" si="13"/>
        <v>1.262</v>
      </c>
      <c r="T32" s="30">
        <f t="shared" si="13"/>
        <v>0.66100000000000003</v>
      </c>
      <c r="U32" s="30">
        <f t="shared" si="13"/>
        <v>0.71799999999999997</v>
      </c>
      <c r="V32" s="26">
        <v>0</v>
      </c>
      <c r="W32" s="26" t="s">
        <v>123</v>
      </c>
      <c r="X32" s="30">
        <f>X33</f>
        <v>0.71799999999999997</v>
      </c>
      <c r="Y32" s="36">
        <f t="shared" si="0"/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f t="shared" si="1"/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f t="shared" si="2"/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f t="shared" si="3"/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f t="shared" si="4"/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f t="shared" si="5"/>
        <v>0</v>
      </c>
      <c r="AY32" s="26">
        <v>0</v>
      </c>
      <c r="AZ32" s="26">
        <v>0</v>
      </c>
      <c r="BA32" s="26">
        <v>0</v>
      </c>
      <c r="BB32" s="26">
        <v>0</v>
      </c>
      <c r="BC32" s="30">
        <f t="shared" si="6"/>
        <v>0.66100000000000003</v>
      </c>
      <c r="BD32" s="36">
        <v>0</v>
      </c>
      <c r="BE32" s="36">
        <v>0</v>
      </c>
      <c r="BF32" s="30">
        <f>BF33</f>
        <v>0.66100000000000003</v>
      </c>
      <c r="BG32" s="26">
        <v>0</v>
      </c>
      <c r="BH32" s="30">
        <f t="shared" si="7"/>
        <v>0.71799999999999997</v>
      </c>
      <c r="BI32" s="36">
        <v>0</v>
      </c>
      <c r="BJ32" s="36">
        <v>0</v>
      </c>
      <c r="BK32" s="30">
        <f>BK33</f>
        <v>0.71799999999999997</v>
      </c>
      <c r="BL32" s="36">
        <v>0</v>
      </c>
      <c r="BM32" s="36">
        <f t="shared" si="8"/>
        <v>0</v>
      </c>
      <c r="BN32" s="36">
        <v>0</v>
      </c>
      <c r="BO32" s="36">
        <v>0</v>
      </c>
      <c r="BP32" s="36">
        <v>0</v>
      </c>
      <c r="BQ32" s="36">
        <v>0</v>
      </c>
      <c r="BR32" s="36">
        <f t="shared" si="9"/>
        <v>0</v>
      </c>
      <c r="BS32" s="36">
        <v>0</v>
      </c>
      <c r="BT32" s="36">
        <v>0</v>
      </c>
      <c r="BU32" s="36">
        <v>0</v>
      </c>
      <c r="BV32" s="36">
        <v>0</v>
      </c>
      <c r="BW32" s="30">
        <f t="shared" si="10"/>
        <v>0.66100000000000003</v>
      </c>
      <c r="BX32" s="36">
        <v>0</v>
      </c>
      <c r="BY32" s="36">
        <v>0</v>
      </c>
      <c r="BZ32" s="30">
        <f t="shared" si="11"/>
        <v>0.66100000000000003</v>
      </c>
      <c r="CA32" s="36">
        <v>0</v>
      </c>
      <c r="CB32" s="42">
        <f t="shared" si="12"/>
        <v>0.71799999999999997</v>
      </c>
      <c r="CC32" s="36">
        <v>0</v>
      </c>
      <c r="CD32" s="36">
        <v>0</v>
      </c>
      <c r="CE32" s="42">
        <f>AB32+AL32+BA32+BK32+BU32</f>
        <v>0.71799999999999997</v>
      </c>
      <c r="CF32" s="54">
        <v>0</v>
      </c>
      <c r="CG32" s="39" t="s">
        <v>123</v>
      </c>
    </row>
    <row r="33" spans="1:86" ht="36.75" customHeight="1" x14ac:dyDescent="0.2">
      <c r="A33" s="22" t="s">
        <v>81</v>
      </c>
      <c r="B33" s="23" t="s">
        <v>109</v>
      </c>
      <c r="C33" s="26" t="s">
        <v>123</v>
      </c>
      <c r="D33" s="26" t="s">
        <v>123</v>
      </c>
      <c r="E33" s="26" t="s">
        <v>123</v>
      </c>
      <c r="F33" s="26" t="s">
        <v>123</v>
      </c>
      <c r="G33" s="26" t="s">
        <v>123</v>
      </c>
      <c r="H33" s="26" t="s">
        <v>123</v>
      </c>
      <c r="I33" s="26" t="s">
        <v>123</v>
      </c>
      <c r="J33" s="37" t="s">
        <v>123</v>
      </c>
      <c r="K33" s="26" t="s">
        <v>123</v>
      </c>
      <c r="L33" s="26" t="s">
        <v>123</v>
      </c>
      <c r="M33" s="37" t="s">
        <v>123</v>
      </c>
      <c r="N33" s="26" t="s">
        <v>123</v>
      </c>
      <c r="O33" s="26">
        <v>0</v>
      </c>
      <c r="P33" s="26" t="s">
        <v>123</v>
      </c>
      <c r="Q33" s="26" t="s">
        <v>123</v>
      </c>
      <c r="R33" s="26">
        <f t="shared" si="13"/>
        <v>1.0680000000000001</v>
      </c>
      <c r="S33" s="26">
        <f t="shared" si="13"/>
        <v>1.262</v>
      </c>
      <c r="T33" s="26">
        <f t="shared" si="13"/>
        <v>0.66100000000000003</v>
      </c>
      <c r="U33" s="26">
        <f t="shared" si="13"/>
        <v>0.71799999999999997</v>
      </c>
      <c r="V33" s="26">
        <v>0</v>
      </c>
      <c r="W33" s="26" t="s">
        <v>123</v>
      </c>
      <c r="X33" s="26">
        <f>X34</f>
        <v>0.71799999999999997</v>
      </c>
      <c r="Y33" s="36">
        <f t="shared" si="0"/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f t="shared" si="1"/>
        <v>0</v>
      </c>
      <c r="AE33" s="36">
        <v>0</v>
      </c>
      <c r="AF33" s="36">
        <v>0</v>
      </c>
      <c r="AG33" s="36">
        <v>0</v>
      </c>
      <c r="AH33" s="36">
        <v>0</v>
      </c>
      <c r="AI33" s="36">
        <f t="shared" si="2"/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f t="shared" si="3"/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f t="shared" si="4"/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f t="shared" si="5"/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f t="shared" si="6"/>
        <v>0.66100000000000003</v>
      </c>
      <c r="BD33" s="36">
        <v>0</v>
      </c>
      <c r="BE33" s="36">
        <v>0</v>
      </c>
      <c r="BF33" s="26">
        <f>BF34</f>
        <v>0.66100000000000003</v>
      </c>
      <c r="BG33" s="26">
        <v>0</v>
      </c>
      <c r="BH33" s="26">
        <f t="shared" si="7"/>
        <v>0.71799999999999997</v>
      </c>
      <c r="BI33" s="36">
        <v>0</v>
      </c>
      <c r="BJ33" s="36">
        <v>0</v>
      </c>
      <c r="BK33" s="26">
        <f>BK34</f>
        <v>0.71799999999999997</v>
      </c>
      <c r="BL33" s="36">
        <v>0</v>
      </c>
      <c r="BM33" s="36">
        <f t="shared" si="8"/>
        <v>0</v>
      </c>
      <c r="BN33" s="36">
        <v>0</v>
      </c>
      <c r="BO33" s="36">
        <v>0</v>
      </c>
      <c r="BP33" s="36">
        <v>0</v>
      </c>
      <c r="BQ33" s="36">
        <v>0</v>
      </c>
      <c r="BR33" s="36">
        <f t="shared" si="9"/>
        <v>0</v>
      </c>
      <c r="BS33" s="36">
        <v>0</v>
      </c>
      <c r="BT33" s="36">
        <v>0</v>
      </c>
      <c r="BU33" s="36">
        <v>0</v>
      </c>
      <c r="BV33" s="36">
        <v>0</v>
      </c>
      <c r="BW33" s="26">
        <f t="shared" si="10"/>
        <v>0.66100000000000003</v>
      </c>
      <c r="BX33" s="36">
        <v>0</v>
      </c>
      <c r="BY33" s="36">
        <v>0</v>
      </c>
      <c r="BZ33" s="26">
        <f t="shared" si="11"/>
        <v>0.66100000000000003</v>
      </c>
      <c r="CA33" s="36">
        <v>0</v>
      </c>
      <c r="CB33" s="39">
        <f t="shared" si="12"/>
        <v>0.71799999999999997</v>
      </c>
      <c r="CC33" s="36">
        <v>0</v>
      </c>
      <c r="CD33" s="36">
        <v>0</v>
      </c>
      <c r="CE33" s="39">
        <f>AB33+AL33+BA33+BK33+BU33</f>
        <v>0.71799999999999997</v>
      </c>
      <c r="CF33" s="54">
        <v>0</v>
      </c>
      <c r="CG33" s="39" t="s">
        <v>123</v>
      </c>
    </row>
    <row r="34" spans="1:86" ht="47.25" customHeight="1" x14ac:dyDescent="0.2">
      <c r="A34" s="21" t="s">
        <v>82</v>
      </c>
      <c r="B34" s="24" t="s">
        <v>83</v>
      </c>
      <c r="C34" s="44" t="s">
        <v>150</v>
      </c>
      <c r="D34" s="26" t="s">
        <v>203</v>
      </c>
      <c r="E34" s="26">
        <v>2018</v>
      </c>
      <c r="F34" s="26">
        <v>2018</v>
      </c>
      <c r="G34" s="34">
        <v>2018</v>
      </c>
      <c r="H34" s="26" t="s">
        <v>123</v>
      </c>
      <c r="I34" s="26" t="s">
        <v>123</v>
      </c>
      <c r="J34" s="37" t="s">
        <v>123</v>
      </c>
      <c r="K34" s="26" t="s">
        <v>123</v>
      </c>
      <c r="L34" s="26" t="s">
        <v>123</v>
      </c>
      <c r="M34" s="37" t="s">
        <v>123</v>
      </c>
      <c r="N34" s="26" t="s">
        <v>123</v>
      </c>
      <c r="O34" s="26">
        <v>0</v>
      </c>
      <c r="P34" s="26" t="s">
        <v>123</v>
      </c>
      <c r="Q34" s="26" t="s">
        <v>123</v>
      </c>
      <c r="R34" s="26">
        <v>1.0680000000000001</v>
      </c>
      <c r="S34" s="26">
        <v>1.262</v>
      </c>
      <c r="T34" s="26">
        <v>0.66100000000000003</v>
      </c>
      <c r="U34" s="26">
        <v>0.71799999999999997</v>
      </c>
      <c r="V34" s="26">
        <v>0</v>
      </c>
      <c r="W34" s="26" t="s">
        <v>123</v>
      </c>
      <c r="X34" s="26">
        <v>0.71799999999999997</v>
      </c>
      <c r="Y34" s="36">
        <f t="shared" si="0"/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f t="shared" si="1"/>
        <v>0</v>
      </c>
      <c r="AE34" s="36">
        <v>0</v>
      </c>
      <c r="AF34" s="36">
        <v>0</v>
      </c>
      <c r="AG34" s="36">
        <v>0</v>
      </c>
      <c r="AH34" s="36">
        <v>0</v>
      </c>
      <c r="AI34" s="36">
        <f t="shared" si="2"/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f t="shared" si="3"/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f t="shared" si="4"/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f t="shared" si="5"/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f t="shared" si="6"/>
        <v>0.66100000000000003</v>
      </c>
      <c r="BD34" s="36">
        <v>0</v>
      </c>
      <c r="BE34" s="36">
        <v>0</v>
      </c>
      <c r="BF34" s="26">
        <v>0.66100000000000003</v>
      </c>
      <c r="BG34" s="26">
        <v>0</v>
      </c>
      <c r="BH34" s="26">
        <f t="shared" si="7"/>
        <v>0.71799999999999997</v>
      </c>
      <c r="BI34" s="36">
        <v>0</v>
      </c>
      <c r="BJ34" s="36">
        <v>0</v>
      </c>
      <c r="BK34" s="26">
        <v>0.71799999999999997</v>
      </c>
      <c r="BL34" s="36">
        <v>0</v>
      </c>
      <c r="BM34" s="36">
        <f t="shared" si="8"/>
        <v>0</v>
      </c>
      <c r="BN34" s="36">
        <v>0</v>
      </c>
      <c r="BO34" s="36">
        <v>0</v>
      </c>
      <c r="BP34" s="36">
        <v>0</v>
      </c>
      <c r="BQ34" s="36">
        <v>0</v>
      </c>
      <c r="BR34" s="36">
        <f t="shared" si="9"/>
        <v>0</v>
      </c>
      <c r="BS34" s="36">
        <v>0</v>
      </c>
      <c r="BT34" s="36">
        <v>0</v>
      </c>
      <c r="BU34" s="36">
        <v>0</v>
      </c>
      <c r="BV34" s="36">
        <v>0</v>
      </c>
      <c r="BW34" s="26">
        <f t="shared" si="10"/>
        <v>0.66100000000000003</v>
      </c>
      <c r="BX34" s="36">
        <v>0</v>
      </c>
      <c r="BY34" s="36">
        <v>0</v>
      </c>
      <c r="BZ34" s="26">
        <f t="shared" si="11"/>
        <v>0.66100000000000003</v>
      </c>
      <c r="CA34" s="36">
        <v>0</v>
      </c>
      <c r="CB34" s="39">
        <f t="shared" si="12"/>
        <v>0.71799999999999997</v>
      </c>
      <c r="CC34" s="36">
        <v>0</v>
      </c>
      <c r="CD34" s="36">
        <v>0</v>
      </c>
      <c r="CE34" s="39">
        <f>AB34+AL34+BA34+BK34+BU34</f>
        <v>0.71799999999999997</v>
      </c>
      <c r="CF34" s="54">
        <v>0</v>
      </c>
      <c r="CG34" s="72" t="s">
        <v>212</v>
      </c>
    </row>
    <row r="35" spans="1:86" ht="54.75" customHeight="1" x14ac:dyDescent="0.2">
      <c r="A35" s="22" t="s">
        <v>181</v>
      </c>
      <c r="B35" s="49" t="s">
        <v>182</v>
      </c>
      <c r="C35" s="26" t="s">
        <v>123</v>
      </c>
      <c r="D35" s="26" t="s">
        <v>123</v>
      </c>
      <c r="E35" s="26" t="s">
        <v>123</v>
      </c>
      <c r="F35" s="26" t="s">
        <v>123</v>
      </c>
      <c r="G35" s="26" t="s">
        <v>123</v>
      </c>
      <c r="H35" s="26" t="s">
        <v>123</v>
      </c>
      <c r="I35" s="26" t="s">
        <v>123</v>
      </c>
      <c r="J35" s="26" t="s">
        <v>123</v>
      </c>
      <c r="K35" s="26" t="s">
        <v>123</v>
      </c>
      <c r="L35" s="26" t="s">
        <v>123</v>
      </c>
      <c r="M35" s="26" t="s">
        <v>123</v>
      </c>
      <c r="N35" s="26" t="s">
        <v>123</v>
      </c>
      <c r="O35" s="26">
        <v>0</v>
      </c>
      <c r="P35" s="26" t="s">
        <v>123</v>
      </c>
      <c r="Q35" s="26" t="s">
        <v>123</v>
      </c>
      <c r="R35" s="26" t="s">
        <v>123</v>
      </c>
      <c r="S35" s="26" t="s">
        <v>123</v>
      </c>
      <c r="T35" s="26">
        <v>0</v>
      </c>
      <c r="U35" s="26">
        <v>0</v>
      </c>
      <c r="V35" s="26">
        <v>0</v>
      </c>
      <c r="W35" s="26" t="s">
        <v>123</v>
      </c>
      <c r="X35" s="2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36">
        <v>0</v>
      </c>
      <c r="AQ35" s="36">
        <v>0</v>
      </c>
      <c r="AR35" s="36">
        <v>0</v>
      </c>
      <c r="AS35" s="36">
        <v>0</v>
      </c>
      <c r="AT35" s="36">
        <v>0</v>
      </c>
      <c r="AU35" s="36">
        <v>0</v>
      </c>
      <c r="AV35" s="36">
        <v>0</v>
      </c>
      <c r="AW35" s="36">
        <v>0</v>
      </c>
      <c r="AX35" s="36">
        <v>0</v>
      </c>
      <c r="AY35" s="36">
        <v>0</v>
      </c>
      <c r="AZ35" s="36">
        <v>0</v>
      </c>
      <c r="BA35" s="36">
        <v>0</v>
      </c>
      <c r="BB35" s="36">
        <v>0</v>
      </c>
      <c r="BC35" s="36">
        <v>0</v>
      </c>
      <c r="BD35" s="36">
        <v>0</v>
      </c>
      <c r="BE35" s="36">
        <v>0</v>
      </c>
      <c r="BF35" s="36">
        <v>0</v>
      </c>
      <c r="BG35" s="36">
        <v>0</v>
      </c>
      <c r="BH35" s="36">
        <v>0</v>
      </c>
      <c r="BI35" s="36">
        <v>0</v>
      </c>
      <c r="BJ35" s="36">
        <v>0</v>
      </c>
      <c r="BK35" s="36">
        <v>0</v>
      </c>
      <c r="BL35" s="36">
        <v>0</v>
      </c>
      <c r="BM35" s="36">
        <v>0</v>
      </c>
      <c r="BN35" s="36">
        <v>0</v>
      </c>
      <c r="BO35" s="36">
        <v>0</v>
      </c>
      <c r="BP35" s="36">
        <v>0</v>
      </c>
      <c r="BQ35" s="36">
        <v>0</v>
      </c>
      <c r="BR35" s="36">
        <v>0</v>
      </c>
      <c r="BS35" s="36">
        <v>0</v>
      </c>
      <c r="BT35" s="36">
        <v>0</v>
      </c>
      <c r="BU35" s="36">
        <v>0</v>
      </c>
      <c r="BV35" s="36">
        <v>0</v>
      </c>
      <c r="BW35" s="36">
        <v>0</v>
      </c>
      <c r="BX35" s="36">
        <v>0</v>
      </c>
      <c r="BY35" s="36">
        <v>0</v>
      </c>
      <c r="BZ35" s="36">
        <v>0</v>
      </c>
      <c r="CA35" s="36">
        <v>0</v>
      </c>
      <c r="CB35" s="36">
        <v>0</v>
      </c>
      <c r="CC35" s="36">
        <v>0</v>
      </c>
      <c r="CD35" s="36">
        <v>0</v>
      </c>
      <c r="CE35" s="36">
        <v>0</v>
      </c>
      <c r="CF35" s="54">
        <v>0</v>
      </c>
      <c r="CG35" s="39" t="s">
        <v>123</v>
      </c>
    </row>
    <row r="36" spans="1:86" ht="45" customHeight="1" x14ac:dyDescent="0.2">
      <c r="A36" s="22" t="s">
        <v>86</v>
      </c>
      <c r="B36" s="23" t="s">
        <v>110</v>
      </c>
      <c r="C36" s="26" t="s">
        <v>123</v>
      </c>
      <c r="D36" s="26" t="s">
        <v>123</v>
      </c>
      <c r="E36" s="26" t="s">
        <v>123</v>
      </c>
      <c r="F36" s="26" t="s">
        <v>123</v>
      </c>
      <c r="G36" s="26" t="s">
        <v>123</v>
      </c>
      <c r="H36" s="26" t="s">
        <v>123</v>
      </c>
      <c r="I36" s="26" t="s">
        <v>123</v>
      </c>
      <c r="J36" s="37" t="s">
        <v>123</v>
      </c>
      <c r="K36" s="26" t="s">
        <v>123</v>
      </c>
      <c r="L36" s="26" t="s">
        <v>123</v>
      </c>
      <c r="M36" s="37" t="s">
        <v>123</v>
      </c>
      <c r="N36" s="26" t="s">
        <v>123</v>
      </c>
      <c r="O36" s="26">
        <v>0</v>
      </c>
      <c r="P36" s="26" t="s">
        <v>123</v>
      </c>
      <c r="Q36" s="26" t="s">
        <v>123</v>
      </c>
      <c r="R36" s="30">
        <f>R37</f>
        <v>23.081999999999997</v>
      </c>
      <c r="S36" s="29">
        <f>S37</f>
        <v>25.83</v>
      </c>
      <c r="T36" s="29">
        <f>T37</f>
        <v>12.694000000000001</v>
      </c>
      <c r="U36" s="29">
        <f>U37</f>
        <v>11.472799999999998</v>
      </c>
      <c r="V36" s="26">
        <v>0</v>
      </c>
      <c r="W36" s="26" t="s">
        <v>123</v>
      </c>
      <c r="X36" s="29">
        <f>X37</f>
        <v>6.4020000000000001</v>
      </c>
      <c r="Y36" s="30">
        <f t="shared" si="0"/>
        <v>1.661</v>
      </c>
      <c r="Z36" s="36">
        <v>0</v>
      </c>
      <c r="AA36" s="36">
        <v>0</v>
      </c>
      <c r="AB36" s="30">
        <f>AB37</f>
        <v>1.661</v>
      </c>
      <c r="AC36" s="36">
        <v>0</v>
      </c>
      <c r="AD36" s="29">
        <f t="shared" si="1"/>
        <v>1.3138000000000001</v>
      </c>
      <c r="AE36" s="36">
        <v>0</v>
      </c>
      <c r="AF36" s="36">
        <v>0</v>
      </c>
      <c r="AG36" s="29">
        <f>AG37</f>
        <v>1.3138000000000001</v>
      </c>
      <c r="AH36" s="36">
        <v>0</v>
      </c>
      <c r="AI36" s="30">
        <f t="shared" si="2"/>
        <v>3.1920000000000002</v>
      </c>
      <c r="AJ36" s="36">
        <v>0</v>
      </c>
      <c r="AK36" s="36">
        <v>0</v>
      </c>
      <c r="AL36" s="30">
        <f>AL37</f>
        <v>3.1920000000000002</v>
      </c>
      <c r="AM36" s="26">
        <v>0</v>
      </c>
      <c r="AN36" s="29">
        <f t="shared" si="3"/>
        <v>2.2418999999999998</v>
      </c>
      <c r="AO36" s="26">
        <v>0</v>
      </c>
      <c r="AP36" s="26">
        <v>0</v>
      </c>
      <c r="AQ36" s="29">
        <f>AQ37</f>
        <v>2.2418999999999998</v>
      </c>
      <c r="AR36" s="26">
        <v>0</v>
      </c>
      <c r="AS36" s="30">
        <f t="shared" si="4"/>
        <v>2.4459999999999997</v>
      </c>
      <c r="AT36" s="26">
        <v>0</v>
      </c>
      <c r="AU36" s="26">
        <v>0</v>
      </c>
      <c r="AV36" s="30">
        <f>AV37</f>
        <v>2.4459999999999997</v>
      </c>
      <c r="AW36" s="26">
        <v>0</v>
      </c>
      <c r="AX36" s="29">
        <f t="shared" si="5"/>
        <v>1.5150999999999999</v>
      </c>
      <c r="AY36" s="26">
        <v>0</v>
      </c>
      <c r="AZ36" s="26">
        <v>0</v>
      </c>
      <c r="BA36" s="29">
        <f>BA37</f>
        <v>1.5150999999999999</v>
      </c>
      <c r="BB36" s="26">
        <v>0</v>
      </c>
      <c r="BC36" s="30">
        <f t="shared" si="6"/>
        <v>3.2770000000000001</v>
      </c>
      <c r="BD36" s="36">
        <v>0</v>
      </c>
      <c r="BE36" s="36">
        <v>0</v>
      </c>
      <c r="BF36" s="30">
        <f>BF37</f>
        <v>3.2770000000000001</v>
      </c>
      <c r="BG36" s="36">
        <v>0</v>
      </c>
      <c r="BH36" s="29">
        <f t="shared" si="7"/>
        <v>3.22</v>
      </c>
      <c r="BI36" s="36">
        <v>0</v>
      </c>
      <c r="BJ36" s="36">
        <v>0</v>
      </c>
      <c r="BK36" s="29">
        <f>BK37</f>
        <v>3.22</v>
      </c>
      <c r="BL36" s="26">
        <v>0</v>
      </c>
      <c r="BM36" s="30">
        <f t="shared" si="8"/>
        <v>2.1179999999999999</v>
      </c>
      <c r="BN36" s="36">
        <v>0</v>
      </c>
      <c r="BO36" s="36">
        <v>0</v>
      </c>
      <c r="BP36" s="30">
        <f>BP37</f>
        <v>2.1179999999999999</v>
      </c>
      <c r="BQ36" s="26">
        <v>0</v>
      </c>
      <c r="BR36" s="30">
        <f t="shared" si="9"/>
        <v>3.1820000000000004</v>
      </c>
      <c r="BS36" s="26">
        <v>0</v>
      </c>
      <c r="BT36" s="26">
        <v>0</v>
      </c>
      <c r="BU36" s="30">
        <f>BU37</f>
        <v>3.1820000000000004</v>
      </c>
      <c r="BV36" s="26">
        <v>0</v>
      </c>
      <c r="BW36" s="30">
        <f t="shared" si="10"/>
        <v>12.694000000000001</v>
      </c>
      <c r="BX36" s="26">
        <v>0</v>
      </c>
      <c r="BY36" s="36">
        <v>0</v>
      </c>
      <c r="BZ36" s="30">
        <f t="shared" si="11"/>
        <v>12.694000000000001</v>
      </c>
      <c r="CA36" s="36">
        <v>0</v>
      </c>
      <c r="CB36" s="43">
        <f t="shared" si="12"/>
        <v>11.472799999999998</v>
      </c>
      <c r="CC36" s="36">
        <v>0</v>
      </c>
      <c r="CD36" s="36">
        <v>0</v>
      </c>
      <c r="CE36" s="43">
        <f>CE37</f>
        <v>11.472799999999998</v>
      </c>
      <c r="CF36" s="54">
        <v>0</v>
      </c>
      <c r="CG36" s="39" t="s">
        <v>123</v>
      </c>
    </row>
    <row r="37" spans="1:86" ht="29.25" customHeight="1" x14ac:dyDescent="0.2">
      <c r="A37" s="22" t="s">
        <v>84</v>
      </c>
      <c r="B37" s="23" t="s">
        <v>111</v>
      </c>
      <c r="C37" s="26" t="s">
        <v>123</v>
      </c>
      <c r="D37" s="26" t="s">
        <v>123</v>
      </c>
      <c r="E37" s="26" t="s">
        <v>123</v>
      </c>
      <c r="F37" s="26" t="s">
        <v>123</v>
      </c>
      <c r="G37" s="26" t="s">
        <v>123</v>
      </c>
      <c r="H37" s="26" t="s">
        <v>123</v>
      </c>
      <c r="I37" s="26" t="s">
        <v>123</v>
      </c>
      <c r="J37" s="37" t="s">
        <v>123</v>
      </c>
      <c r="K37" s="26" t="s">
        <v>123</v>
      </c>
      <c r="L37" s="26" t="s">
        <v>123</v>
      </c>
      <c r="M37" s="37" t="s">
        <v>123</v>
      </c>
      <c r="N37" s="26" t="s">
        <v>123</v>
      </c>
      <c r="O37" s="26">
        <v>0</v>
      </c>
      <c r="P37" s="26" t="s">
        <v>123</v>
      </c>
      <c r="Q37" s="26" t="s">
        <v>123</v>
      </c>
      <c r="R37" s="30">
        <f>SUM(R38:R42)</f>
        <v>23.081999999999997</v>
      </c>
      <c r="S37" s="29">
        <f>SUM(S38:S42)</f>
        <v>25.83</v>
      </c>
      <c r="T37" s="27">
        <v>12.694000000000001</v>
      </c>
      <c r="U37" s="27">
        <f>U38+U39+U40+U41+U42+U43</f>
        <v>11.472799999999998</v>
      </c>
      <c r="V37" s="26">
        <v>0</v>
      </c>
      <c r="W37" s="26" t="s">
        <v>123</v>
      </c>
      <c r="X37" s="27">
        <f>SUM(X38:X43)</f>
        <v>6.4020000000000001</v>
      </c>
      <c r="Y37" s="26">
        <f t="shared" si="0"/>
        <v>1.661</v>
      </c>
      <c r="Z37" s="36">
        <v>0</v>
      </c>
      <c r="AA37" s="36">
        <v>0</v>
      </c>
      <c r="AB37" s="26">
        <f>SUM(AB38:AB43)</f>
        <v>1.661</v>
      </c>
      <c r="AC37" s="36">
        <v>0</v>
      </c>
      <c r="AD37" s="27">
        <f t="shared" si="1"/>
        <v>1.3138000000000001</v>
      </c>
      <c r="AE37" s="36">
        <v>0</v>
      </c>
      <c r="AF37" s="36">
        <v>0</v>
      </c>
      <c r="AG37" s="27">
        <f>SUM(AG38:AG43)</f>
        <v>1.3138000000000001</v>
      </c>
      <c r="AH37" s="36">
        <v>0</v>
      </c>
      <c r="AI37" s="26">
        <f t="shared" si="2"/>
        <v>3.1920000000000002</v>
      </c>
      <c r="AJ37" s="36">
        <v>0</v>
      </c>
      <c r="AK37" s="36">
        <v>0</v>
      </c>
      <c r="AL37" s="26">
        <f>SUM(AL38:AL43)</f>
        <v>3.1920000000000002</v>
      </c>
      <c r="AM37" s="26">
        <v>0</v>
      </c>
      <c r="AN37" s="27">
        <f t="shared" si="3"/>
        <v>2.2418999999999998</v>
      </c>
      <c r="AO37" s="26">
        <v>0</v>
      </c>
      <c r="AP37" s="26">
        <v>0</v>
      </c>
      <c r="AQ37" s="27">
        <f>SUM(AQ38:AQ43)</f>
        <v>2.2418999999999998</v>
      </c>
      <c r="AR37" s="26">
        <v>0</v>
      </c>
      <c r="AS37" s="26">
        <f t="shared" si="4"/>
        <v>2.4459999999999997</v>
      </c>
      <c r="AT37" s="26">
        <v>0</v>
      </c>
      <c r="AU37" s="26">
        <v>0</v>
      </c>
      <c r="AV37" s="26">
        <f>SUM(AV38:AV43)</f>
        <v>2.4459999999999997</v>
      </c>
      <c r="AW37" s="26">
        <v>0</v>
      </c>
      <c r="AX37" s="27">
        <f t="shared" si="5"/>
        <v>1.5150999999999999</v>
      </c>
      <c r="AY37" s="26">
        <v>0</v>
      </c>
      <c r="AZ37" s="26">
        <v>0</v>
      </c>
      <c r="BA37" s="27">
        <f>SUM(BA38:BA43)</f>
        <v>1.5150999999999999</v>
      </c>
      <c r="BB37" s="26">
        <v>0</v>
      </c>
      <c r="BC37" s="26">
        <f t="shared" si="6"/>
        <v>3.2770000000000001</v>
      </c>
      <c r="BD37" s="36">
        <v>0</v>
      </c>
      <c r="BE37" s="36">
        <v>0</v>
      </c>
      <c r="BF37" s="26">
        <f>SUM(BF38:BF43)</f>
        <v>3.2770000000000001</v>
      </c>
      <c r="BG37" s="36">
        <v>0</v>
      </c>
      <c r="BH37" s="27">
        <f t="shared" si="7"/>
        <v>3.22</v>
      </c>
      <c r="BI37" s="36">
        <v>0</v>
      </c>
      <c r="BJ37" s="36">
        <v>0</v>
      </c>
      <c r="BK37" s="27">
        <f>SUM(BK38:BK43)</f>
        <v>3.22</v>
      </c>
      <c r="BL37" s="26">
        <v>0</v>
      </c>
      <c r="BM37" s="26">
        <f t="shared" si="8"/>
        <v>2.1179999999999999</v>
      </c>
      <c r="BN37" s="36">
        <v>0</v>
      </c>
      <c r="BO37" s="36">
        <v>0</v>
      </c>
      <c r="BP37" s="26">
        <f>SUM(BP38:BP43)</f>
        <v>2.1179999999999999</v>
      </c>
      <c r="BQ37" s="26">
        <v>0</v>
      </c>
      <c r="BR37" s="26">
        <f t="shared" si="9"/>
        <v>3.1820000000000004</v>
      </c>
      <c r="BS37" s="26">
        <v>0</v>
      </c>
      <c r="BT37" s="26">
        <v>0</v>
      </c>
      <c r="BU37" s="26">
        <f>SUM(BU38:BU43)</f>
        <v>3.1820000000000004</v>
      </c>
      <c r="BV37" s="26">
        <v>0</v>
      </c>
      <c r="BW37" s="26">
        <f t="shared" si="10"/>
        <v>12.694000000000003</v>
      </c>
      <c r="BX37" s="26">
        <v>0</v>
      </c>
      <c r="BY37" s="36">
        <v>0</v>
      </c>
      <c r="BZ37" s="26">
        <f>SUM(BZ38:BZ43)</f>
        <v>12.694000000000003</v>
      </c>
      <c r="CA37" s="36">
        <v>0</v>
      </c>
      <c r="CB37" s="41">
        <f t="shared" si="12"/>
        <v>11.472799999999998</v>
      </c>
      <c r="CC37" s="36">
        <v>0</v>
      </c>
      <c r="CD37" s="36">
        <v>0</v>
      </c>
      <c r="CE37" s="41">
        <f>SUM(CE38:CE43)</f>
        <v>11.472799999999998</v>
      </c>
      <c r="CF37" s="54">
        <v>0</v>
      </c>
      <c r="CG37" s="39" t="s">
        <v>123</v>
      </c>
      <c r="CH37" s="69"/>
    </row>
    <row r="38" spans="1:86" ht="75" customHeight="1" x14ac:dyDescent="0.2">
      <c r="A38" s="21" t="s">
        <v>87</v>
      </c>
      <c r="B38" s="25" t="s">
        <v>93</v>
      </c>
      <c r="C38" s="44" t="s">
        <v>151</v>
      </c>
      <c r="D38" s="26" t="s">
        <v>204</v>
      </c>
      <c r="E38" s="28" t="s">
        <v>119</v>
      </c>
      <c r="F38" s="35" t="s">
        <v>120</v>
      </c>
      <c r="G38" s="35" t="s">
        <v>120</v>
      </c>
      <c r="H38" s="26" t="s">
        <v>123</v>
      </c>
      <c r="I38" s="26" t="s">
        <v>123</v>
      </c>
      <c r="J38" s="37" t="s">
        <v>123</v>
      </c>
      <c r="K38" s="26">
        <v>1.0840000000000001</v>
      </c>
      <c r="L38" s="26">
        <v>5.1449999999999996</v>
      </c>
      <c r="M38" s="68">
        <v>42339</v>
      </c>
      <c r="N38" s="26" t="s">
        <v>123</v>
      </c>
      <c r="O38" s="26">
        <v>0</v>
      </c>
      <c r="P38" s="26" t="s">
        <v>123</v>
      </c>
      <c r="Q38" s="26" t="s">
        <v>123</v>
      </c>
      <c r="R38" s="26">
        <v>10.084</v>
      </c>
      <c r="S38" s="26">
        <v>10.084</v>
      </c>
      <c r="T38" s="31" t="s">
        <v>124</v>
      </c>
      <c r="U38" s="65">
        <f>CB38</f>
        <v>3.9327999999999994</v>
      </c>
      <c r="V38" s="26">
        <v>0</v>
      </c>
      <c r="W38" s="26" t="s">
        <v>123</v>
      </c>
      <c r="X38" s="26">
        <v>0</v>
      </c>
      <c r="Y38" s="26">
        <f t="shared" si="0"/>
        <v>0.876</v>
      </c>
      <c r="Z38" s="36">
        <v>0</v>
      </c>
      <c r="AA38" s="36">
        <v>0</v>
      </c>
      <c r="AB38" s="26">
        <v>0.876</v>
      </c>
      <c r="AC38" s="36">
        <v>0</v>
      </c>
      <c r="AD38" s="27">
        <f t="shared" si="1"/>
        <v>0.52480000000000004</v>
      </c>
      <c r="AE38" s="36">
        <v>0</v>
      </c>
      <c r="AF38" s="36">
        <v>0</v>
      </c>
      <c r="AG38" s="27">
        <v>0.52480000000000004</v>
      </c>
      <c r="AH38" s="36">
        <v>0</v>
      </c>
      <c r="AI38" s="26">
        <f t="shared" si="2"/>
        <v>3.1920000000000002</v>
      </c>
      <c r="AJ38" s="36">
        <v>0</v>
      </c>
      <c r="AK38" s="36">
        <v>0</v>
      </c>
      <c r="AL38" s="26">
        <v>3.1920000000000002</v>
      </c>
      <c r="AM38" s="26">
        <v>0</v>
      </c>
      <c r="AN38" s="27">
        <f t="shared" si="3"/>
        <v>2.2418999999999998</v>
      </c>
      <c r="AO38" s="26">
        <v>0</v>
      </c>
      <c r="AP38" s="26">
        <v>0</v>
      </c>
      <c r="AQ38" s="27">
        <v>2.2418999999999998</v>
      </c>
      <c r="AR38" s="26">
        <v>0</v>
      </c>
      <c r="AS38" s="26">
        <f t="shared" si="4"/>
        <v>1.077</v>
      </c>
      <c r="AT38" s="26">
        <v>0</v>
      </c>
      <c r="AU38" s="26">
        <v>0</v>
      </c>
      <c r="AV38" s="26">
        <v>1.077</v>
      </c>
      <c r="AW38" s="26">
        <v>0</v>
      </c>
      <c r="AX38" s="27">
        <f t="shared" si="5"/>
        <v>1.1660999999999999</v>
      </c>
      <c r="AY38" s="26">
        <v>0</v>
      </c>
      <c r="AZ38" s="26">
        <v>0</v>
      </c>
      <c r="BA38" s="27">
        <v>1.1660999999999999</v>
      </c>
      <c r="BB38" s="26">
        <v>0</v>
      </c>
      <c r="BC38" s="26">
        <f t="shared" si="6"/>
        <v>0</v>
      </c>
      <c r="BD38" s="36">
        <v>0</v>
      </c>
      <c r="BE38" s="36">
        <v>0</v>
      </c>
      <c r="BF38" s="26">
        <v>0</v>
      </c>
      <c r="BG38" s="36">
        <v>0</v>
      </c>
      <c r="BH38" s="36">
        <f t="shared" si="7"/>
        <v>0</v>
      </c>
      <c r="BI38" s="36">
        <v>0</v>
      </c>
      <c r="BJ38" s="36">
        <v>0</v>
      </c>
      <c r="BK38" s="36">
        <v>0</v>
      </c>
      <c r="BL38" s="36">
        <v>0</v>
      </c>
      <c r="BM38" s="36">
        <f t="shared" si="8"/>
        <v>0</v>
      </c>
      <c r="BN38" s="36">
        <v>0</v>
      </c>
      <c r="BO38" s="36">
        <v>0</v>
      </c>
      <c r="BP38" s="36">
        <v>0</v>
      </c>
      <c r="BQ38" s="36">
        <v>0</v>
      </c>
      <c r="BR38" s="36">
        <f t="shared" si="9"/>
        <v>0</v>
      </c>
      <c r="BS38" s="36">
        <v>0</v>
      </c>
      <c r="BT38" s="36">
        <v>0</v>
      </c>
      <c r="BU38" s="36">
        <v>0</v>
      </c>
      <c r="BV38" s="36">
        <v>0</v>
      </c>
      <c r="BW38" s="26">
        <f t="shared" si="10"/>
        <v>5.1450000000000005</v>
      </c>
      <c r="BX38" s="26">
        <v>0</v>
      </c>
      <c r="BY38" s="36">
        <v>0</v>
      </c>
      <c r="BZ38" s="26">
        <f t="shared" si="11"/>
        <v>5.1450000000000005</v>
      </c>
      <c r="CA38" s="36">
        <v>0</v>
      </c>
      <c r="CB38" s="41">
        <f t="shared" si="12"/>
        <v>3.9327999999999994</v>
      </c>
      <c r="CC38" s="36">
        <v>0</v>
      </c>
      <c r="CD38" s="36">
        <v>0</v>
      </c>
      <c r="CE38" s="41">
        <f>AD38+AN38+AX38</f>
        <v>3.9327999999999994</v>
      </c>
      <c r="CF38" s="54">
        <v>0</v>
      </c>
      <c r="CG38" s="71" t="s">
        <v>215</v>
      </c>
      <c r="CH38" s="69"/>
    </row>
    <row r="39" spans="1:86" ht="44.25" customHeight="1" x14ac:dyDescent="0.2">
      <c r="A39" s="21" t="s">
        <v>88</v>
      </c>
      <c r="B39" s="25" t="s">
        <v>94</v>
      </c>
      <c r="C39" s="44" t="s">
        <v>152</v>
      </c>
      <c r="D39" s="26" t="s">
        <v>204</v>
      </c>
      <c r="E39" s="28" t="s">
        <v>119</v>
      </c>
      <c r="F39" s="28" t="s">
        <v>119</v>
      </c>
      <c r="G39" s="35" t="s">
        <v>119</v>
      </c>
      <c r="H39" s="26" t="s">
        <v>123</v>
      </c>
      <c r="I39" s="26" t="s">
        <v>123</v>
      </c>
      <c r="J39" s="37" t="s">
        <v>123</v>
      </c>
      <c r="K39" s="27">
        <v>0.34</v>
      </c>
      <c r="L39" s="27">
        <v>1.55</v>
      </c>
      <c r="M39" s="68">
        <v>42125</v>
      </c>
      <c r="N39" s="26" t="s">
        <v>123</v>
      </c>
      <c r="O39" s="26">
        <v>0</v>
      </c>
      <c r="P39" s="26" t="s">
        <v>123</v>
      </c>
      <c r="Q39" s="26" t="s">
        <v>123</v>
      </c>
      <c r="R39" s="26">
        <v>1.7929999999999999</v>
      </c>
      <c r="S39" s="26">
        <v>1.7929999999999999</v>
      </c>
      <c r="T39" s="31" t="s">
        <v>125</v>
      </c>
      <c r="U39" s="65">
        <f>AD39</f>
        <v>0.78900000000000003</v>
      </c>
      <c r="V39" s="26">
        <v>0</v>
      </c>
      <c r="W39" s="26" t="s">
        <v>123</v>
      </c>
      <c r="X39" s="26">
        <v>0</v>
      </c>
      <c r="Y39" s="26">
        <f t="shared" si="0"/>
        <v>0.78500000000000003</v>
      </c>
      <c r="Z39" s="36">
        <v>0</v>
      </c>
      <c r="AA39" s="36">
        <v>0</v>
      </c>
      <c r="AB39" s="26">
        <v>0.78500000000000003</v>
      </c>
      <c r="AC39" s="36">
        <v>0</v>
      </c>
      <c r="AD39" s="26">
        <f t="shared" si="1"/>
        <v>0.78900000000000003</v>
      </c>
      <c r="AE39" s="36">
        <v>0</v>
      </c>
      <c r="AF39" s="36">
        <v>0</v>
      </c>
      <c r="AG39" s="26">
        <v>0.78900000000000003</v>
      </c>
      <c r="AH39" s="36">
        <v>0</v>
      </c>
      <c r="AI39" s="36">
        <f t="shared" si="2"/>
        <v>0</v>
      </c>
      <c r="AJ39" s="36">
        <v>0</v>
      </c>
      <c r="AK39" s="36">
        <v>0</v>
      </c>
      <c r="AL39" s="36">
        <v>0</v>
      </c>
      <c r="AM39" s="36">
        <v>0</v>
      </c>
      <c r="AN39" s="36">
        <f t="shared" si="3"/>
        <v>0</v>
      </c>
      <c r="AO39" s="36">
        <v>0</v>
      </c>
      <c r="AP39" s="36">
        <v>0</v>
      </c>
      <c r="AQ39" s="36">
        <v>0</v>
      </c>
      <c r="AR39" s="36">
        <v>0</v>
      </c>
      <c r="AS39" s="36">
        <f t="shared" si="4"/>
        <v>0</v>
      </c>
      <c r="AT39" s="36">
        <v>0</v>
      </c>
      <c r="AU39" s="36">
        <v>0</v>
      </c>
      <c r="AV39" s="36">
        <v>0</v>
      </c>
      <c r="AW39" s="36">
        <v>0</v>
      </c>
      <c r="AX39" s="36">
        <f t="shared" si="5"/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f t="shared" si="6"/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f t="shared" si="7"/>
        <v>0</v>
      </c>
      <c r="BI39" s="36">
        <v>0</v>
      </c>
      <c r="BJ39" s="36">
        <v>0</v>
      </c>
      <c r="BK39" s="36">
        <v>0</v>
      </c>
      <c r="BL39" s="36">
        <v>0</v>
      </c>
      <c r="BM39" s="36">
        <f t="shared" si="8"/>
        <v>0</v>
      </c>
      <c r="BN39" s="36">
        <v>0</v>
      </c>
      <c r="BO39" s="36">
        <v>0</v>
      </c>
      <c r="BP39" s="36">
        <v>0</v>
      </c>
      <c r="BQ39" s="36">
        <v>0</v>
      </c>
      <c r="BR39" s="36">
        <f t="shared" si="9"/>
        <v>0</v>
      </c>
      <c r="BS39" s="36">
        <v>0</v>
      </c>
      <c r="BT39" s="36">
        <v>0</v>
      </c>
      <c r="BU39" s="36">
        <v>0</v>
      </c>
      <c r="BV39" s="36">
        <v>0</v>
      </c>
      <c r="BW39" s="26">
        <f t="shared" si="10"/>
        <v>0.78500000000000003</v>
      </c>
      <c r="BX39" s="26">
        <v>0</v>
      </c>
      <c r="BY39" s="36">
        <v>0</v>
      </c>
      <c r="BZ39" s="26">
        <f t="shared" si="11"/>
        <v>0.78500000000000003</v>
      </c>
      <c r="CA39" s="36">
        <v>0</v>
      </c>
      <c r="CB39" s="39">
        <f>CE39</f>
        <v>0.78900000000000003</v>
      </c>
      <c r="CC39" s="36">
        <v>0</v>
      </c>
      <c r="CD39" s="36">
        <v>0</v>
      </c>
      <c r="CE39" s="39">
        <f>AG39</f>
        <v>0.78900000000000003</v>
      </c>
      <c r="CF39" s="54">
        <v>0</v>
      </c>
      <c r="CG39" s="39" t="s">
        <v>123</v>
      </c>
    </row>
    <row r="40" spans="1:86" ht="134.25" customHeight="1" x14ac:dyDescent="0.2">
      <c r="A40" s="21" t="s">
        <v>89</v>
      </c>
      <c r="B40" s="25" t="s">
        <v>200</v>
      </c>
      <c r="C40" s="44" t="s">
        <v>153</v>
      </c>
      <c r="D40" s="26" t="s">
        <v>205</v>
      </c>
      <c r="E40" s="28" t="s">
        <v>120</v>
      </c>
      <c r="F40" s="28" t="s">
        <v>120</v>
      </c>
      <c r="G40" s="63">
        <v>2018</v>
      </c>
      <c r="H40" s="26" t="s">
        <v>123</v>
      </c>
      <c r="I40" s="26" t="s">
        <v>123</v>
      </c>
      <c r="J40" s="37" t="s">
        <v>123</v>
      </c>
      <c r="K40" s="26">
        <v>0.58599999999999997</v>
      </c>
      <c r="L40" s="26">
        <v>2.625</v>
      </c>
      <c r="M40" s="68">
        <v>42917</v>
      </c>
      <c r="N40" s="26" t="s">
        <v>123</v>
      </c>
      <c r="O40" s="26">
        <v>0</v>
      </c>
      <c r="P40" s="26" t="s">
        <v>123</v>
      </c>
      <c r="Q40" s="26" t="s">
        <v>123</v>
      </c>
      <c r="R40" s="26">
        <v>2.2410000000000001</v>
      </c>
      <c r="S40" s="26">
        <v>2.649</v>
      </c>
      <c r="T40" s="64">
        <v>1.369</v>
      </c>
      <c r="U40" s="28" t="s">
        <v>128</v>
      </c>
      <c r="V40" s="26">
        <v>0</v>
      </c>
      <c r="W40" s="26" t="s">
        <v>123</v>
      </c>
      <c r="X40" s="27">
        <v>1.02</v>
      </c>
      <c r="Y40" s="36">
        <f t="shared" si="0"/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f t="shared" si="1"/>
        <v>0</v>
      </c>
      <c r="AE40" s="36">
        <v>0</v>
      </c>
      <c r="AF40" s="36">
        <v>0</v>
      </c>
      <c r="AG40" s="36">
        <v>0</v>
      </c>
      <c r="AH40" s="36">
        <v>0</v>
      </c>
      <c r="AI40" s="36">
        <f t="shared" si="2"/>
        <v>0</v>
      </c>
      <c r="AJ40" s="36">
        <v>0</v>
      </c>
      <c r="AK40" s="36">
        <v>0</v>
      </c>
      <c r="AL40" s="36">
        <v>0</v>
      </c>
      <c r="AM40" s="36">
        <v>0</v>
      </c>
      <c r="AN40" s="36">
        <f t="shared" si="3"/>
        <v>0</v>
      </c>
      <c r="AO40" s="36">
        <v>0</v>
      </c>
      <c r="AP40" s="36">
        <v>0</v>
      </c>
      <c r="AQ40" s="36">
        <v>0</v>
      </c>
      <c r="AR40" s="36">
        <v>0</v>
      </c>
      <c r="AS40" s="26">
        <f t="shared" si="4"/>
        <v>1.369</v>
      </c>
      <c r="AT40" s="26">
        <v>0</v>
      </c>
      <c r="AU40" s="26">
        <v>0</v>
      </c>
      <c r="AV40" s="26">
        <v>1.369</v>
      </c>
      <c r="AW40" s="26">
        <v>0</v>
      </c>
      <c r="AX40" s="26">
        <f t="shared" si="5"/>
        <v>0.34899999999999998</v>
      </c>
      <c r="AY40" s="26">
        <v>0</v>
      </c>
      <c r="AZ40" s="26">
        <v>0</v>
      </c>
      <c r="BA40" s="26">
        <v>0.34899999999999998</v>
      </c>
      <c r="BB40" s="26">
        <v>0</v>
      </c>
      <c r="BC40" s="26">
        <f t="shared" si="6"/>
        <v>0</v>
      </c>
      <c r="BD40" s="36">
        <v>0</v>
      </c>
      <c r="BE40" s="36">
        <v>0</v>
      </c>
      <c r="BF40" s="26">
        <v>0</v>
      </c>
      <c r="BG40" s="36">
        <v>0</v>
      </c>
      <c r="BH40" s="27">
        <f t="shared" si="7"/>
        <v>1.02</v>
      </c>
      <c r="BI40" s="36">
        <v>0</v>
      </c>
      <c r="BJ40" s="36">
        <v>0</v>
      </c>
      <c r="BK40" s="27">
        <v>1.02</v>
      </c>
      <c r="BL40" s="36">
        <v>0</v>
      </c>
      <c r="BM40" s="36">
        <f t="shared" si="8"/>
        <v>0</v>
      </c>
      <c r="BN40" s="36">
        <v>0</v>
      </c>
      <c r="BO40" s="36">
        <v>0</v>
      </c>
      <c r="BP40" s="36">
        <v>0</v>
      </c>
      <c r="BQ40" s="36">
        <v>0</v>
      </c>
      <c r="BR40" s="36">
        <f t="shared" si="9"/>
        <v>0</v>
      </c>
      <c r="BS40" s="36">
        <v>0</v>
      </c>
      <c r="BT40" s="36">
        <v>0</v>
      </c>
      <c r="BU40" s="36">
        <v>0</v>
      </c>
      <c r="BV40" s="36">
        <v>0</v>
      </c>
      <c r="BW40" s="26">
        <f t="shared" si="10"/>
        <v>1.369</v>
      </c>
      <c r="BX40" s="26">
        <v>0</v>
      </c>
      <c r="BY40" s="36">
        <v>0</v>
      </c>
      <c r="BZ40" s="26">
        <f t="shared" si="11"/>
        <v>1.369</v>
      </c>
      <c r="CA40" s="36">
        <v>0</v>
      </c>
      <c r="CB40" s="39">
        <f t="shared" si="12"/>
        <v>1.369</v>
      </c>
      <c r="CC40" s="36">
        <v>0</v>
      </c>
      <c r="CD40" s="36">
        <v>0</v>
      </c>
      <c r="CE40" s="41">
        <f>BA40+BK40+BU40</f>
        <v>1.369</v>
      </c>
      <c r="CF40" s="54">
        <v>0</v>
      </c>
      <c r="CG40" s="72" t="s">
        <v>209</v>
      </c>
    </row>
    <row r="41" spans="1:86" ht="106.5" customHeight="1" x14ac:dyDescent="0.2">
      <c r="A41" s="21" t="s">
        <v>90</v>
      </c>
      <c r="B41" s="25" t="s">
        <v>201</v>
      </c>
      <c r="C41" s="44" t="s">
        <v>154</v>
      </c>
      <c r="D41" s="26" t="s">
        <v>203</v>
      </c>
      <c r="E41" s="28" t="s">
        <v>121</v>
      </c>
      <c r="F41" s="35" t="s">
        <v>121</v>
      </c>
      <c r="G41" s="35" t="s">
        <v>121</v>
      </c>
      <c r="H41" s="26" t="s">
        <v>123</v>
      </c>
      <c r="I41" s="26" t="s">
        <v>123</v>
      </c>
      <c r="J41" s="37" t="s">
        <v>123</v>
      </c>
      <c r="K41" s="26" t="s">
        <v>123</v>
      </c>
      <c r="L41" s="26" t="s">
        <v>123</v>
      </c>
      <c r="M41" s="37" t="s">
        <v>123</v>
      </c>
      <c r="N41" s="26" t="s">
        <v>123</v>
      </c>
      <c r="O41" s="26">
        <v>0</v>
      </c>
      <c r="P41" s="26" t="s">
        <v>123</v>
      </c>
      <c r="Q41" s="26" t="s">
        <v>123</v>
      </c>
      <c r="R41" s="26">
        <v>4.4820000000000002</v>
      </c>
      <c r="S41" s="26">
        <v>5.5359999999999996</v>
      </c>
      <c r="T41" s="31" t="s">
        <v>126</v>
      </c>
      <c r="U41" s="65">
        <v>2.2000000000000002</v>
      </c>
      <c r="V41" s="26">
        <v>0</v>
      </c>
      <c r="W41" s="26" t="s">
        <v>123</v>
      </c>
      <c r="X41" s="27">
        <v>2.2000000000000002</v>
      </c>
      <c r="Y41" s="36">
        <f t="shared" si="0"/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f t="shared" si="1"/>
        <v>0</v>
      </c>
      <c r="AE41" s="36">
        <v>0</v>
      </c>
      <c r="AF41" s="36">
        <v>0</v>
      </c>
      <c r="AG41" s="36">
        <v>0</v>
      </c>
      <c r="AH41" s="36">
        <v>0</v>
      </c>
      <c r="AI41" s="36">
        <f t="shared" si="2"/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f t="shared" si="3"/>
        <v>0</v>
      </c>
      <c r="AO41" s="36">
        <v>0</v>
      </c>
      <c r="AP41" s="36">
        <v>0</v>
      </c>
      <c r="AQ41" s="36">
        <v>0</v>
      </c>
      <c r="AR41" s="36">
        <v>0</v>
      </c>
      <c r="AS41" s="36">
        <f t="shared" si="4"/>
        <v>0</v>
      </c>
      <c r="AT41" s="36">
        <v>0</v>
      </c>
      <c r="AU41" s="36">
        <v>0</v>
      </c>
      <c r="AV41" s="36">
        <v>0</v>
      </c>
      <c r="AW41" s="36">
        <v>0</v>
      </c>
      <c r="AX41" s="36">
        <f t="shared" si="5"/>
        <v>0</v>
      </c>
      <c r="AY41" s="36">
        <v>0</v>
      </c>
      <c r="AZ41" s="36">
        <v>0</v>
      </c>
      <c r="BA41" s="36">
        <v>0</v>
      </c>
      <c r="BB41" s="36">
        <v>0</v>
      </c>
      <c r="BC41" s="26">
        <f t="shared" si="6"/>
        <v>2.0129999999999999</v>
      </c>
      <c r="BD41" s="36">
        <v>0</v>
      </c>
      <c r="BE41" s="36">
        <v>0</v>
      </c>
      <c r="BF41" s="26">
        <v>2.0129999999999999</v>
      </c>
      <c r="BG41" s="36">
        <v>0</v>
      </c>
      <c r="BH41" s="27">
        <f t="shared" si="7"/>
        <v>2.2000000000000002</v>
      </c>
      <c r="BI41" s="36">
        <v>0</v>
      </c>
      <c r="BJ41" s="36">
        <v>0</v>
      </c>
      <c r="BK41" s="27">
        <v>2.2000000000000002</v>
      </c>
      <c r="BL41" s="26">
        <v>0</v>
      </c>
      <c r="BM41" s="26">
        <f t="shared" si="8"/>
        <v>0</v>
      </c>
      <c r="BN41" s="36">
        <v>0</v>
      </c>
      <c r="BO41" s="36">
        <v>0</v>
      </c>
      <c r="BP41" s="26">
        <v>0</v>
      </c>
      <c r="BQ41" s="36">
        <v>0</v>
      </c>
      <c r="BR41" s="36">
        <f t="shared" si="9"/>
        <v>0</v>
      </c>
      <c r="BS41" s="36">
        <v>0</v>
      </c>
      <c r="BT41" s="36">
        <v>0</v>
      </c>
      <c r="BU41" s="36">
        <v>0</v>
      </c>
      <c r="BV41" s="36">
        <v>0</v>
      </c>
      <c r="BW41" s="26">
        <f t="shared" si="10"/>
        <v>2.0129999999999999</v>
      </c>
      <c r="BX41" s="26">
        <v>0</v>
      </c>
      <c r="BY41" s="36">
        <v>0</v>
      </c>
      <c r="BZ41" s="26">
        <f t="shared" si="11"/>
        <v>2.0129999999999999</v>
      </c>
      <c r="CA41" s="36">
        <v>0</v>
      </c>
      <c r="CB41" s="41">
        <f t="shared" si="12"/>
        <v>2.2000000000000002</v>
      </c>
      <c r="CC41" s="36">
        <v>0</v>
      </c>
      <c r="CD41" s="36">
        <v>0</v>
      </c>
      <c r="CE41" s="41">
        <f>BK41+BU41</f>
        <v>2.2000000000000002</v>
      </c>
      <c r="CF41" s="54">
        <v>0</v>
      </c>
      <c r="CG41" s="72" t="s">
        <v>212</v>
      </c>
    </row>
    <row r="42" spans="1:86" ht="94.5" customHeight="1" x14ac:dyDescent="0.2">
      <c r="A42" s="21" t="s">
        <v>91</v>
      </c>
      <c r="B42" s="25" t="s">
        <v>202</v>
      </c>
      <c r="C42" s="44" t="s">
        <v>155</v>
      </c>
      <c r="D42" s="26" t="s">
        <v>203</v>
      </c>
      <c r="E42" s="28" t="s">
        <v>122</v>
      </c>
      <c r="F42" s="28" t="s">
        <v>122</v>
      </c>
      <c r="G42" s="35" t="s">
        <v>122</v>
      </c>
      <c r="H42" s="26" t="s">
        <v>123</v>
      </c>
      <c r="I42" s="26" t="s">
        <v>123</v>
      </c>
      <c r="J42" s="37" t="s">
        <v>123</v>
      </c>
      <c r="K42" s="26" t="s">
        <v>123</v>
      </c>
      <c r="L42" s="26" t="s">
        <v>123</v>
      </c>
      <c r="M42" s="37" t="s">
        <v>123</v>
      </c>
      <c r="N42" s="26" t="s">
        <v>123</v>
      </c>
      <c r="O42" s="26">
        <v>0</v>
      </c>
      <c r="P42" s="26" t="s">
        <v>123</v>
      </c>
      <c r="Q42" s="26" t="s">
        <v>123</v>
      </c>
      <c r="R42" s="26">
        <v>4.4820000000000002</v>
      </c>
      <c r="S42" s="26">
        <v>5.7679999999999998</v>
      </c>
      <c r="T42" s="31" t="s">
        <v>127</v>
      </c>
      <c r="U42" s="28" t="s">
        <v>127</v>
      </c>
      <c r="V42" s="26">
        <v>0</v>
      </c>
      <c r="W42" s="26" t="s">
        <v>123</v>
      </c>
      <c r="X42" s="27">
        <v>2.12</v>
      </c>
      <c r="Y42" s="36">
        <f t="shared" si="0"/>
        <v>0</v>
      </c>
      <c r="Z42" s="36">
        <v>0</v>
      </c>
      <c r="AA42" s="36">
        <v>0</v>
      </c>
      <c r="AB42" s="36">
        <v>0</v>
      </c>
      <c r="AC42" s="36">
        <v>0</v>
      </c>
      <c r="AD42" s="36">
        <f t="shared" si="1"/>
        <v>0</v>
      </c>
      <c r="AE42" s="36">
        <v>0</v>
      </c>
      <c r="AF42" s="36">
        <v>0</v>
      </c>
      <c r="AG42" s="36">
        <v>0</v>
      </c>
      <c r="AH42" s="36">
        <v>0</v>
      </c>
      <c r="AI42" s="36">
        <f t="shared" si="2"/>
        <v>0</v>
      </c>
      <c r="AJ42" s="36">
        <v>0</v>
      </c>
      <c r="AK42" s="36">
        <v>0</v>
      </c>
      <c r="AL42" s="36">
        <v>0</v>
      </c>
      <c r="AM42" s="36">
        <v>0</v>
      </c>
      <c r="AN42" s="36">
        <f t="shared" si="3"/>
        <v>0</v>
      </c>
      <c r="AO42" s="36">
        <v>0</v>
      </c>
      <c r="AP42" s="36">
        <v>0</v>
      </c>
      <c r="AQ42" s="36">
        <v>0</v>
      </c>
      <c r="AR42" s="36">
        <v>0</v>
      </c>
      <c r="AS42" s="36">
        <f t="shared" si="4"/>
        <v>0</v>
      </c>
      <c r="AT42" s="36">
        <v>0</v>
      </c>
      <c r="AU42" s="36">
        <v>0</v>
      </c>
      <c r="AV42" s="36">
        <v>0</v>
      </c>
      <c r="AW42" s="36">
        <v>0</v>
      </c>
      <c r="AX42" s="36">
        <f t="shared" si="5"/>
        <v>0</v>
      </c>
      <c r="AY42" s="36">
        <v>0</v>
      </c>
      <c r="AZ42" s="36">
        <v>0</v>
      </c>
      <c r="BA42" s="36">
        <v>0</v>
      </c>
      <c r="BB42" s="36">
        <v>0</v>
      </c>
      <c r="BC42" s="26">
        <f t="shared" si="6"/>
        <v>1.264</v>
      </c>
      <c r="BD42" s="36">
        <v>0</v>
      </c>
      <c r="BE42" s="36">
        <v>0</v>
      </c>
      <c r="BF42" s="26">
        <v>1.264</v>
      </c>
      <c r="BG42" s="36">
        <v>0</v>
      </c>
      <c r="BH42" s="26">
        <f t="shared" si="7"/>
        <v>0</v>
      </c>
      <c r="BI42" s="36">
        <v>0</v>
      </c>
      <c r="BJ42" s="36">
        <v>0</v>
      </c>
      <c r="BK42" s="26">
        <v>0</v>
      </c>
      <c r="BL42" s="26">
        <v>0</v>
      </c>
      <c r="BM42" s="27">
        <f t="shared" si="8"/>
        <v>0.85599999999999998</v>
      </c>
      <c r="BN42" s="36">
        <v>0</v>
      </c>
      <c r="BO42" s="36">
        <v>0</v>
      </c>
      <c r="BP42" s="27">
        <v>0.85599999999999998</v>
      </c>
      <c r="BQ42" s="26">
        <v>0</v>
      </c>
      <c r="BR42" s="27">
        <f t="shared" si="9"/>
        <v>2.12</v>
      </c>
      <c r="BS42" s="36">
        <v>0</v>
      </c>
      <c r="BT42" s="36">
        <v>0</v>
      </c>
      <c r="BU42" s="27">
        <v>2.12</v>
      </c>
      <c r="BV42" s="26">
        <v>0</v>
      </c>
      <c r="BW42" s="27">
        <f t="shared" si="10"/>
        <v>2.12</v>
      </c>
      <c r="BX42" s="26">
        <v>0</v>
      </c>
      <c r="BY42" s="36">
        <v>0</v>
      </c>
      <c r="BZ42" s="27">
        <f t="shared" si="11"/>
        <v>2.12</v>
      </c>
      <c r="CA42" s="36">
        <v>0</v>
      </c>
      <c r="CB42" s="41">
        <f t="shared" si="12"/>
        <v>2.12</v>
      </c>
      <c r="CC42" s="36">
        <v>0</v>
      </c>
      <c r="CD42" s="36">
        <v>0</v>
      </c>
      <c r="CE42" s="41">
        <f>BK42+BU42</f>
        <v>2.12</v>
      </c>
      <c r="CF42" s="54">
        <v>0</v>
      </c>
      <c r="CG42" s="72" t="s">
        <v>213</v>
      </c>
    </row>
    <row r="43" spans="1:86" ht="47.25" customHeight="1" x14ac:dyDescent="0.2">
      <c r="A43" s="21" t="s">
        <v>92</v>
      </c>
      <c r="B43" s="25" t="s">
        <v>95</v>
      </c>
      <c r="C43" s="44" t="s">
        <v>156</v>
      </c>
      <c r="D43" s="26" t="s">
        <v>203</v>
      </c>
      <c r="E43" s="28" t="s">
        <v>122</v>
      </c>
      <c r="F43" s="28" t="s">
        <v>122</v>
      </c>
      <c r="G43" s="35" t="s">
        <v>122</v>
      </c>
      <c r="H43" s="26" t="s">
        <v>123</v>
      </c>
      <c r="I43" s="26" t="s">
        <v>123</v>
      </c>
      <c r="J43" s="37" t="s">
        <v>123</v>
      </c>
      <c r="K43" s="26" t="s">
        <v>123</v>
      </c>
      <c r="L43" s="26" t="s">
        <v>123</v>
      </c>
      <c r="M43" s="37" t="s">
        <v>123</v>
      </c>
      <c r="N43" s="26" t="s">
        <v>123</v>
      </c>
      <c r="O43" s="26">
        <v>0</v>
      </c>
      <c r="P43" s="26" t="s">
        <v>123</v>
      </c>
      <c r="Q43" s="26" t="s">
        <v>123</v>
      </c>
      <c r="R43" s="26" t="s">
        <v>123</v>
      </c>
      <c r="S43" s="26" t="s">
        <v>123</v>
      </c>
      <c r="T43" s="64">
        <v>1.262</v>
      </c>
      <c r="U43" s="65">
        <v>1.0620000000000001</v>
      </c>
      <c r="V43" s="26">
        <v>0</v>
      </c>
      <c r="W43" s="26" t="s">
        <v>123</v>
      </c>
      <c r="X43" s="26">
        <v>1.0620000000000001</v>
      </c>
      <c r="Y43" s="36">
        <f t="shared" si="0"/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f t="shared" si="1"/>
        <v>0</v>
      </c>
      <c r="AE43" s="36">
        <v>0</v>
      </c>
      <c r="AF43" s="36">
        <v>0</v>
      </c>
      <c r="AG43" s="36">
        <v>0</v>
      </c>
      <c r="AH43" s="36">
        <v>0</v>
      </c>
      <c r="AI43" s="36">
        <f t="shared" si="2"/>
        <v>0</v>
      </c>
      <c r="AJ43" s="36">
        <v>0</v>
      </c>
      <c r="AK43" s="36">
        <v>0</v>
      </c>
      <c r="AL43" s="36">
        <v>0</v>
      </c>
      <c r="AM43" s="36">
        <v>0</v>
      </c>
      <c r="AN43" s="36">
        <f t="shared" si="3"/>
        <v>0</v>
      </c>
      <c r="AO43" s="36">
        <v>0</v>
      </c>
      <c r="AP43" s="36">
        <v>0</v>
      </c>
      <c r="AQ43" s="36">
        <v>0</v>
      </c>
      <c r="AR43" s="36">
        <v>0</v>
      </c>
      <c r="AS43" s="36">
        <f t="shared" si="4"/>
        <v>0</v>
      </c>
      <c r="AT43" s="36">
        <v>0</v>
      </c>
      <c r="AU43" s="36">
        <v>0</v>
      </c>
      <c r="AV43" s="36">
        <v>0</v>
      </c>
      <c r="AW43" s="36">
        <v>0</v>
      </c>
      <c r="AX43" s="36">
        <f t="shared" si="5"/>
        <v>0</v>
      </c>
      <c r="AY43" s="36">
        <v>0</v>
      </c>
      <c r="AZ43" s="36">
        <v>0</v>
      </c>
      <c r="BA43" s="36">
        <v>0</v>
      </c>
      <c r="BB43" s="36">
        <v>0</v>
      </c>
      <c r="BC43" s="26">
        <f t="shared" si="6"/>
        <v>0</v>
      </c>
      <c r="BD43" s="36">
        <v>0</v>
      </c>
      <c r="BE43" s="36">
        <v>0</v>
      </c>
      <c r="BF43" s="26">
        <v>0</v>
      </c>
      <c r="BG43" s="36">
        <v>0</v>
      </c>
      <c r="BH43" s="26">
        <f t="shared" si="7"/>
        <v>0</v>
      </c>
      <c r="BI43" s="36">
        <v>0</v>
      </c>
      <c r="BJ43" s="36">
        <v>0</v>
      </c>
      <c r="BK43" s="26">
        <v>0</v>
      </c>
      <c r="BL43" s="26">
        <v>0</v>
      </c>
      <c r="BM43" s="26">
        <f t="shared" si="8"/>
        <v>1.262</v>
      </c>
      <c r="BN43" s="36">
        <v>0</v>
      </c>
      <c r="BO43" s="36">
        <v>0</v>
      </c>
      <c r="BP43" s="26">
        <v>1.262</v>
      </c>
      <c r="BQ43" s="26">
        <v>0</v>
      </c>
      <c r="BR43" s="26">
        <f>BU43</f>
        <v>1.0620000000000001</v>
      </c>
      <c r="BS43" s="36">
        <v>0</v>
      </c>
      <c r="BT43" s="36">
        <v>0</v>
      </c>
      <c r="BU43" s="26">
        <v>1.0620000000000001</v>
      </c>
      <c r="BV43" s="26">
        <v>0</v>
      </c>
      <c r="BW43" s="26">
        <v>1.262</v>
      </c>
      <c r="BX43" s="26">
        <v>0</v>
      </c>
      <c r="BY43" s="36">
        <v>0</v>
      </c>
      <c r="BZ43" s="26">
        <v>1.262</v>
      </c>
      <c r="CA43" s="36">
        <v>0</v>
      </c>
      <c r="CB43" s="39">
        <f t="shared" si="12"/>
        <v>1.0620000000000001</v>
      </c>
      <c r="CC43" s="36">
        <v>0</v>
      </c>
      <c r="CD43" s="36">
        <v>0</v>
      </c>
      <c r="CE43" s="39">
        <f>AB43+AL43+BA43+BK43+BU43</f>
        <v>1.0620000000000001</v>
      </c>
      <c r="CF43" s="54">
        <v>0</v>
      </c>
      <c r="CG43" s="72" t="s">
        <v>212</v>
      </c>
    </row>
    <row r="44" spans="1:86" ht="45" customHeight="1" x14ac:dyDescent="0.2">
      <c r="A44" s="48" t="s">
        <v>183</v>
      </c>
      <c r="B44" s="50" t="s">
        <v>184</v>
      </c>
      <c r="C44" s="26" t="s">
        <v>123</v>
      </c>
      <c r="D44" s="26" t="s">
        <v>123</v>
      </c>
      <c r="E44" s="26" t="s">
        <v>123</v>
      </c>
      <c r="F44" s="26" t="s">
        <v>123</v>
      </c>
      <c r="G44" s="26" t="s">
        <v>123</v>
      </c>
      <c r="H44" s="26" t="s">
        <v>123</v>
      </c>
      <c r="I44" s="26" t="s">
        <v>123</v>
      </c>
      <c r="J44" s="26" t="s">
        <v>123</v>
      </c>
      <c r="K44" s="26" t="s">
        <v>123</v>
      </c>
      <c r="L44" s="26" t="s">
        <v>123</v>
      </c>
      <c r="M44" s="26" t="s">
        <v>123</v>
      </c>
      <c r="N44" s="26" t="s">
        <v>123</v>
      </c>
      <c r="O44" s="26">
        <v>0</v>
      </c>
      <c r="P44" s="26" t="s">
        <v>123</v>
      </c>
      <c r="Q44" s="26" t="s">
        <v>123</v>
      </c>
      <c r="R44" s="26" t="s">
        <v>123</v>
      </c>
      <c r="S44" s="26" t="s">
        <v>123</v>
      </c>
      <c r="T44" s="26">
        <v>0</v>
      </c>
      <c r="U44" s="26">
        <v>0</v>
      </c>
      <c r="V44" s="26">
        <v>0</v>
      </c>
      <c r="W44" s="26" t="s">
        <v>123</v>
      </c>
      <c r="X44" s="26">
        <v>0</v>
      </c>
      <c r="Y44" s="36">
        <v>0</v>
      </c>
      <c r="Z44" s="36">
        <v>0</v>
      </c>
      <c r="AA44" s="36">
        <v>0</v>
      </c>
      <c r="AB44" s="36">
        <v>0</v>
      </c>
      <c r="AC44" s="36">
        <v>0</v>
      </c>
      <c r="AD44" s="36">
        <v>0</v>
      </c>
      <c r="AE44" s="36">
        <v>0</v>
      </c>
      <c r="AF44" s="36">
        <v>0</v>
      </c>
      <c r="AG44" s="36">
        <v>0</v>
      </c>
      <c r="AH44" s="36">
        <v>0</v>
      </c>
      <c r="AI44" s="36">
        <v>0</v>
      </c>
      <c r="AJ44" s="36">
        <v>0</v>
      </c>
      <c r="AK44" s="36">
        <v>0</v>
      </c>
      <c r="AL44" s="36">
        <v>0</v>
      </c>
      <c r="AM44" s="36">
        <v>0</v>
      </c>
      <c r="AN44" s="36">
        <v>0</v>
      </c>
      <c r="AO44" s="36">
        <v>0</v>
      </c>
      <c r="AP44" s="36">
        <v>0</v>
      </c>
      <c r="AQ44" s="36">
        <v>0</v>
      </c>
      <c r="AR44" s="36">
        <v>0</v>
      </c>
      <c r="AS44" s="36">
        <v>0</v>
      </c>
      <c r="AT44" s="36">
        <v>0</v>
      </c>
      <c r="AU44" s="36">
        <v>0</v>
      </c>
      <c r="AV44" s="36">
        <v>0</v>
      </c>
      <c r="AW44" s="36">
        <v>0</v>
      </c>
      <c r="AX44" s="36">
        <v>0</v>
      </c>
      <c r="AY44" s="36">
        <v>0</v>
      </c>
      <c r="AZ44" s="36">
        <v>0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36">
        <v>0</v>
      </c>
      <c r="BJ44" s="36">
        <v>0</v>
      </c>
      <c r="BK44" s="36">
        <v>0</v>
      </c>
      <c r="BL44" s="36">
        <v>0</v>
      </c>
      <c r="BM44" s="36">
        <v>0</v>
      </c>
      <c r="BN44" s="36">
        <v>0</v>
      </c>
      <c r="BO44" s="36">
        <v>0</v>
      </c>
      <c r="BP44" s="36">
        <v>0</v>
      </c>
      <c r="BQ44" s="36">
        <v>0</v>
      </c>
      <c r="BR44" s="36">
        <v>0</v>
      </c>
      <c r="BS44" s="36">
        <v>0</v>
      </c>
      <c r="BT44" s="36">
        <v>0</v>
      </c>
      <c r="BU44" s="36">
        <v>0</v>
      </c>
      <c r="BV44" s="36">
        <v>0</v>
      </c>
      <c r="BW44" s="36">
        <v>0</v>
      </c>
      <c r="BX44" s="36">
        <v>0</v>
      </c>
      <c r="BY44" s="36">
        <v>0</v>
      </c>
      <c r="BZ44" s="36">
        <v>0</v>
      </c>
      <c r="CA44" s="36">
        <v>0</v>
      </c>
      <c r="CB44" s="36">
        <v>0</v>
      </c>
      <c r="CC44" s="36">
        <v>0</v>
      </c>
      <c r="CD44" s="36">
        <v>0</v>
      </c>
      <c r="CE44" s="36">
        <v>0</v>
      </c>
      <c r="CF44" s="54">
        <v>0</v>
      </c>
      <c r="CG44" s="39" t="s">
        <v>123</v>
      </c>
    </row>
    <row r="45" spans="1:86" ht="40.5" customHeight="1" x14ac:dyDescent="0.2">
      <c r="A45" s="51" t="s">
        <v>185</v>
      </c>
      <c r="B45" s="50" t="s">
        <v>186</v>
      </c>
      <c r="C45" s="26" t="s">
        <v>123</v>
      </c>
      <c r="D45" s="26" t="s">
        <v>123</v>
      </c>
      <c r="E45" s="26" t="s">
        <v>123</v>
      </c>
      <c r="F45" s="26" t="s">
        <v>123</v>
      </c>
      <c r="G45" s="26" t="s">
        <v>123</v>
      </c>
      <c r="H45" s="26" t="s">
        <v>123</v>
      </c>
      <c r="I45" s="26" t="s">
        <v>123</v>
      </c>
      <c r="J45" s="26" t="s">
        <v>123</v>
      </c>
      <c r="K45" s="26" t="s">
        <v>123</v>
      </c>
      <c r="L45" s="26" t="s">
        <v>123</v>
      </c>
      <c r="M45" s="26" t="s">
        <v>123</v>
      </c>
      <c r="N45" s="26" t="s">
        <v>123</v>
      </c>
      <c r="O45" s="26">
        <v>0</v>
      </c>
      <c r="P45" s="26" t="s">
        <v>123</v>
      </c>
      <c r="Q45" s="26" t="s">
        <v>123</v>
      </c>
      <c r="R45" s="26" t="s">
        <v>123</v>
      </c>
      <c r="S45" s="26" t="s">
        <v>123</v>
      </c>
      <c r="T45" s="26">
        <v>0</v>
      </c>
      <c r="U45" s="26">
        <v>0</v>
      </c>
      <c r="V45" s="26">
        <v>0</v>
      </c>
      <c r="W45" s="26" t="s">
        <v>123</v>
      </c>
      <c r="X45" s="26">
        <v>0</v>
      </c>
      <c r="Y45" s="36">
        <v>0</v>
      </c>
      <c r="Z45" s="36">
        <v>0</v>
      </c>
      <c r="AA45" s="36">
        <v>0</v>
      </c>
      <c r="AB45" s="36">
        <v>0</v>
      </c>
      <c r="AC45" s="36">
        <v>0</v>
      </c>
      <c r="AD45" s="36">
        <v>0</v>
      </c>
      <c r="AE45" s="36">
        <v>0</v>
      </c>
      <c r="AF45" s="36">
        <v>0</v>
      </c>
      <c r="AG45" s="36">
        <v>0</v>
      </c>
      <c r="AH45" s="36">
        <v>0</v>
      </c>
      <c r="AI45" s="36">
        <v>0</v>
      </c>
      <c r="AJ45" s="36">
        <v>0</v>
      </c>
      <c r="AK45" s="36">
        <v>0</v>
      </c>
      <c r="AL45" s="36">
        <v>0</v>
      </c>
      <c r="AM45" s="36">
        <v>0</v>
      </c>
      <c r="AN45" s="36">
        <v>0</v>
      </c>
      <c r="AO45" s="36">
        <v>0</v>
      </c>
      <c r="AP45" s="36">
        <v>0</v>
      </c>
      <c r="AQ45" s="36">
        <v>0</v>
      </c>
      <c r="AR45" s="36">
        <v>0</v>
      </c>
      <c r="AS45" s="36">
        <v>0</v>
      </c>
      <c r="AT45" s="36">
        <v>0</v>
      </c>
      <c r="AU45" s="36">
        <v>0</v>
      </c>
      <c r="AV45" s="36">
        <v>0</v>
      </c>
      <c r="AW45" s="36">
        <v>0</v>
      </c>
      <c r="AX45" s="36">
        <v>0</v>
      </c>
      <c r="AY45" s="36">
        <v>0</v>
      </c>
      <c r="AZ45" s="36">
        <v>0</v>
      </c>
      <c r="BA45" s="36">
        <v>0</v>
      </c>
      <c r="BB45" s="36">
        <v>0</v>
      </c>
      <c r="BC45" s="36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36">
        <v>0</v>
      </c>
      <c r="BJ45" s="36">
        <v>0</v>
      </c>
      <c r="BK45" s="36">
        <v>0</v>
      </c>
      <c r="BL45" s="36">
        <v>0</v>
      </c>
      <c r="BM45" s="36">
        <v>0</v>
      </c>
      <c r="BN45" s="36">
        <v>0</v>
      </c>
      <c r="BO45" s="36">
        <v>0</v>
      </c>
      <c r="BP45" s="36">
        <v>0</v>
      </c>
      <c r="BQ45" s="36">
        <v>0</v>
      </c>
      <c r="BR45" s="36">
        <v>0</v>
      </c>
      <c r="BS45" s="36">
        <v>0</v>
      </c>
      <c r="BT45" s="36">
        <v>0</v>
      </c>
      <c r="BU45" s="36">
        <v>0</v>
      </c>
      <c r="BV45" s="36">
        <v>0</v>
      </c>
      <c r="BW45" s="36">
        <v>0</v>
      </c>
      <c r="BX45" s="36">
        <v>0</v>
      </c>
      <c r="BY45" s="36">
        <v>0</v>
      </c>
      <c r="BZ45" s="36">
        <v>0</v>
      </c>
      <c r="CA45" s="36">
        <v>0</v>
      </c>
      <c r="CB45" s="36">
        <v>0</v>
      </c>
      <c r="CC45" s="36">
        <v>0</v>
      </c>
      <c r="CD45" s="36">
        <v>0</v>
      </c>
      <c r="CE45" s="36">
        <v>0</v>
      </c>
      <c r="CF45" s="54">
        <v>0</v>
      </c>
      <c r="CG45" s="39" t="s">
        <v>123</v>
      </c>
    </row>
    <row r="46" spans="1:86" ht="49.5" customHeight="1" x14ac:dyDescent="0.2">
      <c r="A46" s="51" t="s">
        <v>187</v>
      </c>
      <c r="B46" s="49" t="s">
        <v>188</v>
      </c>
      <c r="C46" s="26" t="s">
        <v>123</v>
      </c>
      <c r="D46" s="26" t="s">
        <v>123</v>
      </c>
      <c r="E46" s="26" t="s">
        <v>123</v>
      </c>
      <c r="F46" s="26" t="s">
        <v>123</v>
      </c>
      <c r="G46" s="26" t="s">
        <v>123</v>
      </c>
      <c r="H46" s="26" t="s">
        <v>123</v>
      </c>
      <c r="I46" s="26" t="s">
        <v>123</v>
      </c>
      <c r="J46" s="26" t="s">
        <v>123</v>
      </c>
      <c r="K46" s="26" t="s">
        <v>123</v>
      </c>
      <c r="L46" s="26" t="s">
        <v>123</v>
      </c>
      <c r="M46" s="26" t="s">
        <v>123</v>
      </c>
      <c r="N46" s="26" t="s">
        <v>123</v>
      </c>
      <c r="O46" s="26">
        <v>0</v>
      </c>
      <c r="P46" s="26" t="s">
        <v>123</v>
      </c>
      <c r="Q46" s="26" t="s">
        <v>123</v>
      </c>
      <c r="R46" s="26" t="s">
        <v>123</v>
      </c>
      <c r="S46" s="26" t="s">
        <v>123</v>
      </c>
      <c r="T46" s="26">
        <v>0</v>
      </c>
      <c r="U46" s="26">
        <v>0</v>
      </c>
      <c r="V46" s="26">
        <v>0</v>
      </c>
      <c r="W46" s="26" t="s">
        <v>123</v>
      </c>
      <c r="X46" s="2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36">
        <v>0</v>
      </c>
      <c r="AT46" s="36">
        <v>0</v>
      </c>
      <c r="AU46" s="36">
        <v>0</v>
      </c>
      <c r="AV46" s="36">
        <v>0</v>
      </c>
      <c r="AW46" s="36">
        <v>0</v>
      </c>
      <c r="AX46" s="36">
        <v>0</v>
      </c>
      <c r="AY46" s="36">
        <v>0</v>
      </c>
      <c r="AZ46" s="36"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36">
        <v>0</v>
      </c>
      <c r="BJ46" s="36">
        <v>0</v>
      </c>
      <c r="BK46" s="36">
        <v>0</v>
      </c>
      <c r="BL46" s="36">
        <v>0</v>
      </c>
      <c r="BM46" s="36">
        <v>0</v>
      </c>
      <c r="BN46" s="36">
        <v>0</v>
      </c>
      <c r="BO46" s="36">
        <v>0</v>
      </c>
      <c r="BP46" s="36">
        <v>0</v>
      </c>
      <c r="BQ46" s="36">
        <v>0</v>
      </c>
      <c r="BR46" s="36">
        <v>0</v>
      </c>
      <c r="BS46" s="36">
        <v>0</v>
      </c>
      <c r="BT46" s="36">
        <v>0</v>
      </c>
      <c r="BU46" s="36">
        <v>0</v>
      </c>
      <c r="BV46" s="36">
        <v>0</v>
      </c>
      <c r="BW46" s="36">
        <v>0</v>
      </c>
      <c r="BX46" s="36">
        <v>0</v>
      </c>
      <c r="BY46" s="36">
        <v>0</v>
      </c>
      <c r="BZ46" s="36">
        <v>0</v>
      </c>
      <c r="CA46" s="36">
        <v>0</v>
      </c>
      <c r="CB46" s="36">
        <v>0</v>
      </c>
      <c r="CC46" s="36">
        <v>0</v>
      </c>
      <c r="CD46" s="36">
        <v>0</v>
      </c>
      <c r="CE46" s="36">
        <v>0</v>
      </c>
      <c r="CF46" s="54">
        <v>0</v>
      </c>
      <c r="CG46" s="39" t="s">
        <v>123</v>
      </c>
    </row>
    <row r="47" spans="1:86" ht="81.75" customHeight="1" x14ac:dyDescent="0.2">
      <c r="A47" s="22" t="s">
        <v>189</v>
      </c>
      <c r="B47" s="23" t="s">
        <v>190</v>
      </c>
      <c r="C47" s="26" t="s">
        <v>123</v>
      </c>
      <c r="D47" s="26" t="s">
        <v>123</v>
      </c>
      <c r="E47" s="26" t="s">
        <v>123</v>
      </c>
      <c r="F47" s="26" t="s">
        <v>123</v>
      </c>
      <c r="G47" s="26" t="s">
        <v>123</v>
      </c>
      <c r="H47" s="26" t="s">
        <v>123</v>
      </c>
      <c r="I47" s="26" t="s">
        <v>123</v>
      </c>
      <c r="J47" s="26" t="s">
        <v>123</v>
      </c>
      <c r="K47" s="26" t="s">
        <v>123</v>
      </c>
      <c r="L47" s="26" t="s">
        <v>123</v>
      </c>
      <c r="M47" s="26" t="s">
        <v>123</v>
      </c>
      <c r="N47" s="26" t="s">
        <v>123</v>
      </c>
      <c r="O47" s="26">
        <v>0</v>
      </c>
      <c r="P47" s="26" t="s">
        <v>123</v>
      </c>
      <c r="Q47" s="26" t="s">
        <v>123</v>
      </c>
      <c r="R47" s="26" t="s">
        <v>123</v>
      </c>
      <c r="S47" s="26" t="s">
        <v>123</v>
      </c>
      <c r="T47" s="26">
        <v>0</v>
      </c>
      <c r="U47" s="26">
        <v>0</v>
      </c>
      <c r="V47" s="26">
        <v>0</v>
      </c>
      <c r="W47" s="26" t="s">
        <v>123</v>
      </c>
      <c r="X47" s="26">
        <v>0</v>
      </c>
      <c r="Y47" s="36">
        <v>0</v>
      </c>
      <c r="Z47" s="36">
        <v>0</v>
      </c>
      <c r="AA47" s="36">
        <v>0</v>
      </c>
      <c r="AB47" s="36">
        <v>0</v>
      </c>
      <c r="AC47" s="36">
        <v>0</v>
      </c>
      <c r="AD47" s="36">
        <v>0</v>
      </c>
      <c r="AE47" s="36">
        <v>0</v>
      </c>
      <c r="AF47" s="36">
        <v>0</v>
      </c>
      <c r="AG47" s="36">
        <v>0</v>
      </c>
      <c r="AH47" s="36">
        <v>0</v>
      </c>
      <c r="AI47" s="36">
        <v>0</v>
      </c>
      <c r="AJ47" s="36">
        <v>0</v>
      </c>
      <c r="AK47" s="36">
        <v>0</v>
      </c>
      <c r="AL47" s="36">
        <v>0</v>
      </c>
      <c r="AM47" s="36">
        <v>0</v>
      </c>
      <c r="AN47" s="36">
        <v>0</v>
      </c>
      <c r="AO47" s="36">
        <v>0</v>
      </c>
      <c r="AP47" s="36">
        <v>0</v>
      </c>
      <c r="AQ47" s="36">
        <v>0</v>
      </c>
      <c r="AR47" s="36">
        <v>0</v>
      </c>
      <c r="AS47" s="36">
        <v>0</v>
      </c>
      <c r="AT47" s="36">
        <v>0</v>
      </c>
      <c r="AU47" s="36">
        <v>0</v>
      </c>
      <c r="AV47" s="36">
        <v>0</v>
      </c>
      <c r="AW47" s="36">
        <v>0</v>
      </c>
      <c r="AX47" s="36">
        <v>0</v>
      </c>
      <c r="AY47" s="36">
        <v>0</v>
      </c>
      <c r="AZ47" s="36"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36">
        <v>0</v>
      </c>
      <c r="BJ47" s="36">
        <v>0</v>
      </c>
      <c r="BK47" s="36">
        <v>0</v>
      </c>
      <c r="BL47" s="36">
        <v>0</v>
      </c>
      <c r="BM47" s="36">
        <v>0</v>
      </c>
      <c r="BN47" s="36">
        <v>0</v>
      </c>
      <c r="BO47" s="36">
        <v>0</v>
      </c>
      <c r="BP47" s="36">
        <v>0</v>
      </c>
      <c r="BQ47" s="36">
        <v>0</v>
      </c>
      <c r="BR47" s="36">
        <v>0</v>
      </c>
      <c r="BS47" s="36">
        <v>0</v>
      </c>
      <c r="BT47" s="36">
        <v>0</v>
      </c>
      <c r="BU47" s="36">
        <v>0</v>
      </c>
      <c r="BV47" s="36">
        <v>0</v>
      </c>
      <c r="BW47" s="36">
        <v>0</v>
      </c>
      <c r="BX47" s="36">
        <v>0</v>
      </c>
      <c r="BY47" s="36">
        <v>0</v>
      </c>
      <c r="BZ47" s="36">
        <v>0</v>
      </c>
      <c r="CA47" s="36">
        <v>0</v>
      </c>
      <c r="CB47" s="36">
        <v>0</v>
      </c>
      <c r="CC47" s="36">
        <v>0</v>
      </c>
      <c r="CD47" s="36">
        <v>0</v>
      </c>
      <c r="CE47" s="36">
        <v>0</v>
      </c>
      <c r="CF47" s="54">
        <v>0</v>
      </c>
      <c r="CG47" s="39" t="s">
        <v>123</v>
      </c>
    </row>
    <row r="48" spans="1:86" ht="55.5" customHeight="1" x14ac:dyDescent="0.2">
      <c r="A48" s="51" t="s">
        <v>191</v>
      </c>
      <c r="B48" s="49" t="s">
        <v>192</v>
      </c>
      <c r="C48" s="26" t="s">
        <v>123</v>
      </c>
      <c r="D48" s="26" t="s">
        <v>123</v>
      </c>
      <c r="E48" s="26" t="s">
        <v>123</v>
      </c>
      <c r="F48" s="26" t="s">
        <v>123</v>
      </c>
      <c r="G48" s="26" t="s">
        <v>123</v>
      </c>
      <c r="H48" s="26" t="s">
        <v>123</v>
      </c>
      <c r="I48" s="26" t="s">
        <v>123</v>
      </c>
      <c r="J48" s="26" t="s">
        <v>123</v>
      </c>
      <c r="K48" s="26" t="s">
        <v>123</v>
      </c>
      <c r="L48" s="26" t="s">
        <v>123</v>
      </c>
      <c r="M48" s="26" t="s">
        <v>123</v>
      </c>
      <c r="N48" s="26" t="s">
        <v>123</v>
      </c>
      <c r="O48" s="26">
        <v>0</v>
      </c>
      <c r="P48" s="26" t="s">
        <v>123</v>
      </c>
      <c r="Q48" s="26" t="s">
        <v>123</v>
      </c>
      <c r="R48" s="26" t="s">
        <v>123</v>
      </c>
      <c r="S48" s="26" t="s">
        <v>123</v>
      </c>
      <c r="T48" s="26">
        <v>0</v>
      </c>
      <c r="U48" s="26">
        <v>0</v>
      </c>
      <c r="V48" s="26">
        <v>0</v>
      </c>
      <c r="W48" s="26" t="s">
        <v>123</v>
      </c>
      <c r="X48" s="26">
        <v>0</v>
      </c>
      <c r="Y48" s="36">
        <v>0</v>
      </c>
      <c r="Z48" s="36">
        <v>0</v>
      </c>
      <c r="AA48" s="36">
        <v>0</v>
      </c>
      <c r="AB48" s="36">
        <v>0</v>
      </c>
      <c r="AC48" s="36">
        <v>0</v>
      </c>
      <c r="AD48" s="36">
        <v>0</v>
      </c>
      <c r="AE48" s="36">
        <v>0</v>
      </c>
      <c r="AF48" s="36">
        <v>0</v>
      </c>
      <c r="AG48" s="36">
        <v>0</v>
      </c>
      <c r="AH48" s="36">
        <v>0</v>
      </c>
      <c r="AI48" s="36">
        <v>0</v>
      </c>
      <c r="AJ48" s="36">
        <v>0</v>
      </c>
      <c r="AK48" s="36">
        <v>0</v>
      </c>
      <c r="AL48" s="36">
        <v>0</v>
      </c>
      <c r="AM48" s="36">
        <v>0</v>
      </c>
      <c r="AN48" s="36">
        <v>0</v>
      </c>
      <c r="AO48" s="36">
        <v>0</v>
      </c>
      <c r="AP48" s="36">
        <v>0</v>
      </c>
      <c r="AQ48" s="36">
        <v>0</v>
      </c>
      <c r="AR48" s="36">
        <v>0</v>
      </c>
      <c r="AS48" s="36">
        <v>0</v>
      </c>
      <c r="AT48" s="36">
        <v>0</v>
      </c>
      <c r="AU48" s="36">
        <v>0</v>
      </c>
      <c r="AV48" s="36">
        <v>0</v>
      </c>
      <c r="AW48" s="36">
        <v>0</v>
      </c>
      <c r="AX48" s="36">
        <v>0</v>
      </c>
      <c r="AY48" s="36">
        <v>0</v>
      </c>
      <c r="AZ48" s="36">
        <v>0</v>
      </c>
      <c r="BA48" s="36">
        <v>0</v>
      </c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36">
        <v>0</v>
      </c>
      <c r="BJ48" s="36">
        <v>0</v>
      </c>
      <c r="BK48" s="36">
        <v>0</v>
      </c>
      <c r="BL48" s="36">
        <v>0</v>
      </c>
      <c r="BM48" s="36">
        <v>0</v>
      </c>
      <c r="BN48" s="36">
        <v>0</v>
      </c>
      <c r="BO48" s="36">
        <v>0</v>
      </c>
      <c r="BP48" s="36">
        <v>0</v>
      </c>
      <c r="BQ48" s="36">
        <v>0</v>
      </c>
      <c r="BR48" s="36">
        <v>0</v>
      </c>
      <c r="BS48" s="36">
        <v>0</v>
      </c>
      <c r="BT48" s="36">
        <v>0</v>
      </c>
      <c r="BU48" s="36">
        <v>0</v>
      </c>
      <c r="BV48" s="36">
        <v>0</v>
      </c>
      <c r="BW48" s="36">
        <v>0</v>
      </c>
      <c r="BX48" s="36">
        <v>0</v>
      </c>
      <c r="BY48" s="36">
        <v>0</v>
      </c>
      <c r="BZ48" s="36">
        <v>0</v>
      </c>
      <c r="CA48" s="36">
        <v>0</v>
      </c>
      <c r="CB48" s="36">
        <v>0</v>
      </c>
      <c r="CC48" s="36">
        <v>0</v>
      </c>
      <c r="CD48" s="36">
        <v>0</v>
      </c>
      <c r="CE48" s="36">
        <v>0</v>
      </c>
      <c r="CF48" s="54">
        <v>0</v>
      </c>
      <c r="CG48" s="39" t="s">
        <v>123</v>
      </c>
    </row>
    <row r="49" spans="1:85" ht="55.5" customHeight="1" x14ac:dyDescent="0.2">
      <c r="A49" s="51" t="s">
        <v>193</v>
      </c>
      <c r="B49" s="49" t="s">
        <v>194</v>
      </c>
      <c r="C49" s="26" t="s">
        <v>123</v>
      </c>
      <c r="D49" s="26" t="s">
        <v>123</v>
      </c>
      <c r="E49" s="26" t="s">
        <v>123</v>
      </c>
      <c r="F49" s="26" t="s">
        <v>123</v>
      </c>
      <c r="G49" s="26" t="s">
        <v>123</v>
      </c>
      <c r="H49" s="26" t="s">
        <v>123</v>
      </c>
      <c r="I49" s="26" t="s">
        <v>123</v>
      </c>
      <c r="J49" s="26" t="s">
        <v>123</v>
      </c>
      <c r="K49" s="26" t="s">
        <v>123</v>
      </c>
      <c r="L49" s="26" t="s">
        <v>123</v>
      </c>
      <c r="M49" s="26" t="s">
        <v>123</v>
      </c>
      <c r="N49" s="26" t="s">
        <v>123</v>
      </c>
      <c r="O49" s="26">
        <v>0</v>
      </c>
      <c r="P49" s="26" t="s">
        <v>123</v>
      </c>
      <c r="Q49" s="26" t="s">
        <v>123</v>
      </c>
      <c r="R49" s="26" t="s">
        <v>123</v>
      </c>
      <c r="S49" s="26" t="s">
        <v>123</v>
      </c>
      <c r="T49" s="26">
        <v>0</v>
      </c>
      <c r="U49" s="26">
        <v>0</v>
      </c>
      <c r="V49" s="26">
        <v>0</v>
      </c>
      <c r="W49" s="26" t="s">
        <v>123</v>
      </c>
      <c r="X49" s="26">
        <v>0</v>
      </c>
      <c r="Y49" s="36">
        <v>0</v>
      </c>
      <c r="Z49" s="36">
        <v>0</v>
      </c>
      <c r="AA49" s="36">
        <v>0</v>
      </c>
      <c r="AB49" s="36">
        <v>0</v>
      </c>
      <c r="AC49" s="36">
        <v>0</v>
      </c>
      <c r="AD49" s="36">
        <v>0</v>
      </c>
      <c r="AE49" s="36">
        <v>0</v>
      </c>
      <c r="AF49" s="36">
        <v>0</v>
      </c>
      <c r="AG49" s="36">
        <v>0</v>
      </c>
      <c r="AH49" s="36">
        <v>0</v>
      </c>
      <c r="AI49" s="36">
        <v>0</v>
      </c>
      <c r="AJ49" s="36">
        <v>0</v>
      </c>
      <c r="AK49" s="36">
        <v>0</v>
      </c>
      <c r="AL49" s="36">
        <v>0</v>
      </c>
      <c r="AM49" s="36">
        <v>0</v>
      </c>
      <c r="AN49" s="36">
        <v>0</v>
      </c>
      <c r="AO49" s="36">
        <v>0</v>
      </c>
      <c r="AP49" s="36">
        <v>0</v>
      </c>
      <c r="AQ49" s="36">
        <v>0</v>
      </c>
      <c r="AR49" s="36">
        <v>0</v>
      </c>
      <c r="AS49" s="36">
        <v>0</v>
      </c>
      <c r="AT49" s="36">
        <v>0</v>
      </c>
      <c r="AU49" s="36">
        <v>0</v>
      </c>
      <c r="AV49" s="36">
        <v>0</v>
      </c>
      <c r="AW49" s="36">
        <v>0</v>
      </c>
      <c r="AX49" s="36">
        <v>0</v>
      </c>
      <c r="AY49" s="36">
        <v>0</v>
      </c>
      <c r="AZ49" s="36"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36">
        <v>0</v>
      </c>
      <c r="BJ49" s="36">
        <v>0</v>
      </c>
      <c r="BK49" s="36">
        <v>0</v>
      </c>
      <c r="BL49" s="36">
        <v>0</v>
      </c>
      <c r="BM49" s="36">
        <v>0</v>
      </c>
      <c r="BN49" s="36">
        <v>0</v>
      </c>
      <c r="BO49" s="36">
        <v>0</v>
      </c>
      <c r="BP49" s="36">
        <v>0</v>
      </c>
      <c r="BQ49" s="36">
        <v>0</v>
      </c>
      <c r="BR49" s="36">
        <v>0</v>
      </c>
      <c r="BS49" s="36">
        <v>0</v>
      </c>
      <c r="BT49" s="36">
        <v>0</v>
      </c>
      <c r="BU49" s="36">
        <v>0</v>
      </c>
      <c r="BV49" s="36">
        <v>0</v>
      </c>
      <c r="BW49" s="36">
        <v>0</v>
      </c>
      <c r="BX49" s="36">
        <v>0</v>
      </c>
      <c r="BY49" s="36">
        <v>0</v>
      </c>
      <c r="BZ49" s="36">
        <v>0</v>
      </c>
      <c r="CA49" s="36">
        <v>0</v>
      </c>
      <c r="CB49" s="36">
        <v>0</v>
      </c>
      <c r="CC49" s="36">
        <v>0</v>
      </c>
      <c r="CD49" s="36">
        <v>0</v>
      </c>
      <c r="CE49" s="36">
        <v>0</v>
      </c>
      <c r="CF49" s="54">
        <v>0</v>
      </c>
      <c r="CG49" s="39" t="s">
        <v>123</v>
      </c>
    </row>
    <row r="50" spans="1:85" ht="43.5" customHeight="1" x14ac:dyDescent="0.2">
      <c r="A50" s="22" t="s">
        <v>96</v>
      </c>
      <c r="B50" s="23" t="s">
        <v>112</v>
      </c>
      <c r="C50" s="26" t="s">
        <v>123</v>
      </c>
      <c r="D50" s="26" t="s">
        <v>123</v>
      </c>
      <c r="E50" s="26" t="s">
        <v>123</v>
      </c>
      <c r="F50" s="26" t="s">
        <v>123</v>
      </c>
      <c r="G50" s="26" t="s">
        <v>123</v>
      </c>
      <c r="H50" s="26" t="s">
        <v>123</v>
      </c>
      <c r="I50" s="26" t="s">
        <v>123</v>
      </c>
      <c r="J50" s="37" t="s">
        <v>123</v>
      </c>
      <c r="K50" s="30">
        <f>SUM(K51:K54)</f>
        <v>0.82600000000000007</v>
      </c>
      <c r="L50" s="30">
        <f>SUM(L51:L54)</f>
        <v>3.8439999999999999</v>
      </c>
      <c r="M50" s="37" t="s">
        <v>123</v>
      </c>
      <c r="N50" s="26" t="s">
        <v>123</v>
      </c>
      <c r="O50" s="26">
        <v>0</v>
      </c>
      <c r="P50" s="26" t="s">
        <v>123</v>
      </c>
      <c r="Q50" s="26" t="s">
        <v>123</v>
      </c>
      <c r="R50" s="30">
        <f>SUM(R51:R54)</f>
        <v>4.452</v>
      </c>
      <c r="S50" s="30">
        <f>SUM(S51:S54)</f>
        <v>4.923</v>
      </c>
      <c r="T50" s="29">
        <f>SUM(T51:T54)</f>
        <v>2.9179999999999997</v>
      </c>
      <c r="U50" s="29">
        <f>SUM(U51:U54)</f>
        <v>3.6368</v>
      </c>
      <c r="V50" s="26">
        <v>0</v>
      </c>
      <c r="W50" s="26" t="s">
        <v>123</v>
      </c>
      <c r="X50" s="30">
        <v>0</v>
      </c>
      <c r="Y50" s="29">
        <f t="shared" si="0"/>
        <v>0.68</v>
      </c>
      <c r="Z50" s="36">
        <v>0</v>
      </c>
      <c r="AA50" s="36">
        <v>0</v>
      </c>
      <c r="AB50" s="29">
        <f>SUM(AB51:AB54)</f>
        <v>0.68</v>
      </c>
      <c r="AC50" s="36">
        <v>0</v>
      </c>
      <c r="AD50" s="30">
        <f t="shared" si="1"/>
        <v>0.64400000000000002</v>
      </c>
      <c r="AE50" s="36">
        <v>0</v>
      </c>
      <c r="AF50" s="36">
        <v>0</v>
      </c>
      <c r="AG50" s="30">
        <f>SUM(AG51:AG54)</f>
        <v>0.64400000000000002</v>
      </c>
      <c r="AH50" s="36">
        <v>0</v>
      </c>
      <c r="AI50" s="30">
        <f t="shared" si="2"/>
        <v>0.746</v>
      </c>
      <c r="AJ50" s="26">
        <v>0</v>
      </c>
      <c r="AK50" s="26">
        <v>0</v>
      </c>
      <c r="AL50" s="30">
        <f>SUM(AL51:AL54)</f>
        <v>0.746</v>
      </c>
      <c r="AM50" s="26">
        <v>0</v>
      </c>
      <c r="AN50" s="29">
        <f t="shared" si="3"/>
        <v>1.2041999999999999</v>
      </c>
      <c r="AO50" s="26">
        <v>0</v>
      </c>
      <c r="AP50" s="26">
        <v>0</v>
      </c>
      <c r="AQ50" s="29">
        <f>SUM(AQ51:AQ54)</f>
        <v>1.2041999999999999</v>
      </c>
      <c r="AR50" s="26">
        <v>0</v>
      </c>
      <c r="AS50" s="30">
        <f t="shared" si="4"/>
        <v>1.492</v>
      </c>
      <c r="AT50" s="36">
        <v>0</v>
      </c>
      <c r="AU50" s="36">
        <v>0</v>
      </c>
      <c r="AV50" s="30">
        <f>SUM(AV51:AV54)</f>
        <v>1.492</v>
      </c>
      <c r="AW50" s="36">
        <v>0</v>
      </c>
      <c r="AX50" s="29">
        <f t="shared" si="5"/>
        <v>1.7886</v>
      </c>
      <c r="AY50" s="36">
        <v>0</v>
      </c>
      <c r="AZ50" s="36">
        <v>0</v>
      </c>
      <c r="BA50" s="29">
        <f>SUM(BA51:BA54)</f>
        <v>1.7886</v>
      </c>
      <c r="BB50" s="36">
        <v>0</v>
      </c>
      <c r="BC50" s="40">
        <f t="shared" si="6"/>
        <v>0</v>
      </c>
      <c r="BD50" s="36">
        <v>0</v>
      </c>
      <c r="BE50" s="36">
        <v>0</v>
      </c>
      <c r="BF50" s="40">
        <v>0</v>
      </c>
      <c r="BG50" s="36">
        <v>0</v>
      </c>
      <c r="BH50" s="40">
        <f t="shared" si="7"/>
        <v>0</v>
      </c>
      <c r="BI50" s="36">
        <v>0</v>
      </c>
      <c r="BJ50" s="36">
        <v>0</v>
      </c>
      <c r="BK50" s="40">
        <v>0</v>
      </c>
      <c r="BL50" s="36">
        <v>0</v>
      </c>
      <c r="BM50" s="40">
        <f t="shared" si="8"/>
        <v>0</v>
      </c>
      <c r="BN50" s="36">
        <v>0</v>
      </c>
      <c r="BO50" s="36">
        <v>0</v>
      </c>
      <c r="BP50" s="40">
        <v>0</v>
      </c>
      <c r="BQ50" s="36">
        <v>0</v>
      </c>
      <c r="BR50" s="40">
        <f t="shared" si="9"/>
        <v>0</v>
      </c>
      <c r="BS50" s="36">
        <v>0</v>
      </c>
      <c r="BT50" s="36">
        <v>0</v>
      </c>
      <c r="BU50" s="40">
        <v>0</v>
      </c>
      <c r="BV50" s="36">
        <v>0</v>
      </c>
      <c r="BW50" s="30">
        <f t="shared" si="10"/>
        <v>2.9180000000000001</v>
      </c>
      <c r="BX50" s="36">
        <v>0</v>
      </c>
      <c r="BY50" s="36">
        <v>0</v>
      </c>
      <c r="BZ50" s="30">
        <f t="shared" si="11"/>
        <v>2.9180000000000001</v>
      </c>
      <c r="CA50" s="36">
        <v>0</v>
      </c>
      <c r="CB50" s="43">
        <f t="shared" si="12"/>
        <v>3.6368</v>
      </c>
      <c r="CC50" s="36">
        <v>0</v>
      </c>
      <c r="CD50" s="36">
        <v>0</v>
      </c>
      <c r="CE50" s="43">
        <f>SUM(CE51:CE54)</f>
        <v>3.6368</v>
      </c>
      <c r="CF50" s="54">
        <v>0</v>
      </c>
      <c r="CG50" s="39" t="s">
        <v>123</v>
      </c>
    </row>
    <row r="51" spans="1:85" ht="74.25" customHeight="1" x14ac:dyDescent="0.2">
      <c r="A51" s="21" t="s">
        <v>97</v>
      </c>
      <c r="B51" s="24" t="s">
        <v>101</v>
      </c>
      <c r="C51" s="44" t="s">
        <v>157</v>
      </c>
      <c r="D51" s="26" t="s">
        <v>204</v>
      </c>
      <c r="E51" s="26">
        <v>2017</v>
      </c>
      <c r="F51" s="26">
        <v>2017</v>
      </c>
      <c r="G51" s="34">
        <v>2017</v>
      </c>
      <c r="H51" s="26" t="s">
        <v>123</v>
      </c>
      <c r="I51" s="26" t="s">
        <v>123</v>
      </c>
      <c r="J51" s="37" t="s">
        <v>123</v>
      </c>
      <c r="K51" s="26">
        <v>0.21299999999999999</v>
      </c>
      <c r="L51" s="26">
        <v>0.97199999999999998</v>
      </c>
      <c r="M51" s="68">
        <v>42979</v>
      </c>
      <c r="N51" s="26" t="s">
        <v>123</v>
      </c>
      <c r="O51" s="26">
        <v>0</v>
      </c>
      <c r="P51" s="26" t="s">
        <v>123</v>
      </c>
      <c r="Q51" s="26" t="s">
        <v>123</v>
      </c>
      <c r="R51" s="26">
        <v>1.0660000000000001</v>
      </c>
      <c r="S51" s="27">
        <v>1.26</v>
      </c>
      <c r="T51" s="27">
        <v>0.62</v>
      </c>
      <c r="U51" s="27">
        <f>CB51</f>
        <v>0.74360000000000004</v>
      </c>
      <c r="V51" s="26">
        <v>0</v>
      </c>
      <c r="W51" s="26" t="s">
        <v>123</v>
      </c>
      <c r="X51" s="26">
        <v>0</v>
      </c>
      <c r="Y51" s="36">
        <f t="shared" si="0"/>
        <v>0</v>
      </c>
      <c r="Z51" s="36">
        <v>0</v>
      </c>
      <c r="AA51" s="36">
        <v>0</v>
      </c>
      <c r="AB51" s="36">
        <v>0</v>
      </c>
      <c r="AC51" s="36">
        <v>0</v>
      </c>
      <c r="AD51" s="36">
        <f t="shared" si="1"/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f t="shared" si="2"/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f t="shared" si="3"/>
        <v>0</v>
      </c>
      <c r="AO51" s="36">
        <v>0</v>
      </c>
      <c r="AP51" s="36">
        <v>0</v>
      </c>
      <c r="AQ51" s="36">
        <v>0</v>
      </c>
      <c r="AR51" s="36">
        <v>0</v>
      </c>
      <c r="AS51" s="27">
        <f t="shared" si="4"/>
        <v>0.62</v>
      </c>
      <c r="AT51" s="36">
        <v>0</v>
      </c>
      <c r="AU51" s="36">
        <v>0</v>
      </c>
      <c r="AV51" s="27">
        <v>0.62</v>
      </c>
      <c r="AW51" s="36">
        <v>0</v>
      </c>
      <c r="AX51" s="27">
        <f t="shared" si="5"/>
        <v>0.74360000000000004</v>
      </c>
      <c r="AY51" s="36">
        <v>0</v>
      </c>
      <c r="AZ51" s="36">
        <v>0</v>
      </c>
      <c r="BA51" s="27">
        <v>0.74360000000000004</v>
      </c>
      <c r="BB51" s="36">
        <v>0</v>
      </c>
      <c r="BC51" s="36">
        <f t="shared" si="6"/>
        <v>0</v>
      </c>
      <c r="BD51" s="36">
        <v>0</v>
      </c>
      <c r="BE51" s="36">
        <v>0</v>
      </c>
      <c r="BF51" s="36">
        <v>0</v>
      </c>
      <c r="BG51" s="36">
        <v>0</v>
      </c>
      <c r="BH51" s="36">
        <f t="shared" si="7"/>
        <v>0</v>
      </c>
      <c r="BI51" s="36">
        <v>0</v>
      </c>
      <c r="BJ51" s="36">
        <v>0</v>
      </c>
      <c r="BK51" s="36">
        <v>0</v>
      </c>
      <c r="BL51" s="36">
        <v>0</v>
      </c>
      <c r="BM51" s="36">
        <f t="shared" si="8"/>
        <v>0</v>
      </c>
      <c r="BN51" s="36">
        <v>0</v>
      </c>
      <c r="BO51" s="36">
        <v>0</v>
      </c>
      <c r="BP51" s="36">
        <v>0</v>
      </c>
      <c r="BQ51" s="36">
        <v>0</v>
      </c>
      <c r="BR51" s="36">
        <f t="shared" si="9"/>
        <v>0</v>
      </c>
      <c r="BS51" s="36">
        <v>0</v>
      </c>
      <c r="BT51" s="36">
        <v>0</v>
      </c>
      <c r="BU51" s="36">
        <v>0</v>
      </c>
      <c r="BV51" s="36">
        <v>0</v>
      </c>
      <c r="BW51" s="27">
        <f t="shared" si="10"/>
        <v>0.62</v>
      </c>
      <c r="BX51" s="36">
        <v>0</v>
      </c>
      <c r="BY51" s="36">
        <v>0</v>
      </c>
      <c r="BZ51" s="27">
        <f t="shared" si="11"/>
        <v>0.62</v>
      </c>
      <c r="CA51" s="36">
        <v>0</v>
      </c>
      <c r="CB51" s="41">
        <f t="shared" si="12"/>
        <v>0.74360000000000004</v>
      </c>
      <c r="CC51" s="36">
        <v>0</v>
      </c>
      <c r="CD51" s="36">
        <v>0</v>
      </c>
      <c r="CE51" s="41">
        <f>AX51</f>
        <v>0.74360000000000004</v>
      </c>
      <c r="CF51" s="54">
        <v>0</v>
      </c>
      <c r="CG51" s="71" t="s">
        <v>215</v>
      </c>
    </row>
    <row r="52" spans="1:85" ht="73.5" customHeight="1" x14ac:dyDescent="0.2">
      <c r="A52" s="21" t="s">
        <v>98</v>
      </c>
      <c r="B52" s="24" t="s">
        <v>102</v>
      </c>
      <c r="C52" s="44" t="s">
        <v>158</v>
      </c>
      <c r="D52" s="26" t="s">
        <v>204</v>
      </c>
      <c r="E52" s="26">
        <v>2015</v>
      </c>
      <c r="F52" s="26">
        <v>2016</v>
      </c>
      <c r="G52" s="34">
        <v>2016</v>
      </c>
      <c r="H52" s="26" t="s">
        <v>123</v>
      </c>
      <c r="I52" s="26" t="s">
        <v>123</v>
      </c>
      <c r="J52" s="37" t="s">
        <v>123</v>
      </c>
      <c r="K52" s="26">
        <v>0.17799999999999999</v>
      </c>
      <c r="L52" s="26">
        <v>0.84799999999999998</v>
      </c>
      <c r="M52" s="68">
        <v>42339</v>
      </c>
      <c r="N52" s="26" t="s">
        <v>123</v>
      </c>
      <c r="O52" s="26">
        <v>0</v>
      </c>
      <c r="P52" s="26" t="s">
        <v>123</v>
      </c>
      <c r="Q52" s="26" t="s">
        <v>123</v>
      </c>
      <c r="R52" s="26">
        <v>1.159</v>
      </c>
      <c r="S52" s="26">
        <v>1.159</v>
      </c>
      <c r="T52" s="26">
        <v>0.84799999999999998</v>
      </c>
      <c r="U52" s="27">
        <f>CB52</f>
        <v>0.87209999999999999</v>
      </c>
      <c r="V52" s="26">
        <v>0</v>
      </c>
      <c r="W52" s="26" t="s">
        <v>123</v>
      </c>
      <c r="X52" s="26">
        <v>0</v>
      </c>
      <c r="Y52" s="27">
        <f t="shared" si="0"/>
        <v>0.68</v>
      </c>
      <c r="Z52" s="36">
        <v>0</v>
      </c>
      <c r="AA52" s="36">
        <v>0</v>
      </c>
      <c r="AB52" s="27">
        <v>0.68</v>
      </c>
      <c r="AC52" s="36">
        <v>0</v>
      </c>
      <c r="AD52" s="26">
        <f t="shared" si="1"/>
        <v>0.64400000000000002</v>
      </c>
      <c r="AE52" s="36">
        <v>0</v>
      </c>
      <c r="AF52" s="36">
        <v>0</v>
      </c>
      <c r="AG52" s="26">
        <v>0.64400000000000002</v>
      </c>
      <c r="AH52" s="36">
        <v>0</v>
      </c>
      <c r="AI52" s="26">
        <f t="shared" si="2"/>
        <v>0.16800000000000001</v>
      </c>
      <c r="AJ52" s="36">
        <v>0</v>
      </c>
      <c r="AK52" s="36">
        <v>0</v>
      </c>
      <c r="AL52" s="26">
        <v>0.16800000000000001</v>
      </c>
      <c r="AM52" s="26">
        <v>0</v>
      </c>
      <c r="AN52" s="27">
        <f t="shared" si="3"/>
        <v>0.2281</v>
      </c>
      <c r="AO52" s="36">
        <v>0</v>
      </c>
      <c r="AP52" s="36">
        <v>0</v>
      </c>
      <c r="AQ52" s="27">
        <v>0.2281</v>
      </c>
      <c r="AR52" s="36">
        <v>0</v>
      </c>
      <c r="AS52" s="36">
        <f t="shared" si="4"/>
        <v>0</v>
      </c>
      <c r="AT52" s="36">
        <v>0</v>
      </c>
      <c r="AU52" s="36">
        <v>0</v>
      </c>
      <c r="AV52" s="36">
        <v>0</v>
      </c>
      <c r="AW52" s="36">
        <v>0</v>
      </c>
      <c r="AX52" s="36">
        <f t="shared" si="5"/>
        <v>0</v>
      </c>
      <c r="AY52" s="36">
        <v>0</v>
      </c>
      <c r="AZ52" s="36">
        <v>0</v>
      </c>
      <c r="BA52" s="36">
        <v>0</v>
      </c>
      <c r="BB52" s="36">
        <v>0</v>
      </c>
      <c r="BC52" s="36">
        <f t="shared" si="6"/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f t="shared" si="7"/>
        <v>0</v>
      </c>
      <c r="BI52" s="36">
        <v>0</v>
      </c>
      <c r="BJ52" s="36">
        <v>0</v>
      </c>
      <c r="BK52" s="36">
        <v>0</v>
      </c>
      <c r="BL52" s="36">
        <v>0</v>
      </c>
      <c r="BM52" s="36">
        <f t="shared" si="8"/>
        <v>0</v>
      </c>
      <c r="BN52" s="36">
        <v>0</v>
      </c>
      <c r="BO52" s="36">
        <v>0</v>
      </c>
      <c r="BP52" s="36">
        <v>0</v>
      </c>
      <c r="BQ52" s="36">
        <v>0</v>
      </c>
      <c r="BR52" s="36">
        <f t="shared" si="9"/>
        <v>0</v>
      </c>
      <c r="BS52" s="36">
        <v>0</v>
      </c>
      <c r="BT52" s="36">
        <v>0</v>
      </c>
      <c r="BU52" s="36">
        <v>0</v>
      </c>
      <c r="BV52" s="36">
        <v>0</v>
      </c>
      <c r="BW52" s="26">
        <f t="shared" si="10"/>
        <v>0.84800000000000009</v>
      </c>
      <c r="BX52" s="36">
        <v>0</v>
      </c>
      <c r="BY52" s="36">
        <v>0</v>
      </c>
      <c r="BZ52" s="26">
        <f t="shared" si="11"/>
        <v>0.84800000000000009</v>
      </c>
      <c r="CA52" s="36">
        <v>0</v>
      </c>
      <c r="CB52" s="41">
        <f>CE52</f>
        <v>0.87209999999999999</v>
      </c>
      <c r="CC52" s="36">
        <v>0</v>
      </c>
      <c r="CD52" s="36">
        <v>0</v>
      </c>
      <c r="CE52" s="41">
        <f>AD52+AN52</f>
        <v>0.87209999999999999</v>
      </c>
      <c r="CF52" s="54">
        <v>0</v>
      </c>
      <c r="CG52" s="71" t="s">
        <v>215</v>
      </c>
    </row>
    <row r="53" spans="1:85" ht="75" customHeight="1" x14ac:dyDescent="0.2">
      <c r="A53" s="21" t="s">
        <v>99</v>
      </c>
      <c r="B53" s="24" t="s">
        <v>103</v>
      </c>
      <c r="C53" s="44" t="s">
        <v>159</v>
      </c>
      <c r="D53" s="26" t="s">
        <v>204</v>
      </c>
      <c r="E53" s="26">
        <v>2016</v>
      </c>
      <c r="F53" s="26">
        <v>2016</v>
      </c>
      <c r="G53" s="34">
        <v>2016</v>
      </c>
      <c r="H53" s="26" t="s">
        <v>123</v>
      </c>
      <c r="I53" s="26" t="s">
        <v>123</v>
      </c>
      <c r="J53" s="37" t="s">
        <v>123</v>
      </c>
      <c r="K53" s="26">
        <v>0.20300000000000001</v>
      </c>
      <c r="L53" s="26">
        <v>0.96399999999999997</v>
      </c>
      <c r="M53" s="68">
        <v>42583</v>
      </c>
      <c r="N53" s="26" t="s">
        <v>123</v>
      </c>
      <c r="O53" s="26">
        <v>0</v>
      </c>
      <c r="P53" s="26" t="s">
        <v>123</v>
      </c>
      <c r="Q53" s="26" t="s">
        <v>123</v>
      </c>
      <c r="R53" s="26">
        <v>1.0680000000000001</v>
      </c>
      <c r="S53" s="26">
        <v>1.1339999999999999</v>
      </c>
      <c r="T53" s="26">
        <v>0.57799999999999996</v>
      </c>
      <c r="U53" s="27">
        <f>AN53</f>
        <v>0.97609999999999997</v>
      </c>
      <c r="V53" s="26">
        <v>0</v>
      </c>
      <c r="W53" s="26" t="s">
        <v>123</v>
      </c>
      <c r="X53" s="26">
        <v>0</v>
      </c>
      <c r="Y53" s="36">
        <f t="shared" si="0"/>
        <v>0</v>
      </c>
      <c r="Z53" s="36">
        <v>0</v>
      </c>
      <c r="AA53" s="36">
        <v>0</v>
      </c>
      <c r="AB53" s="36">
        <v>0</v>
      </c>
      <c r="AC53" s="36">
        <v>0</v>
      </c>
      <c r="AD53" s="36">
        <f t="shared" si="1"/>
        <v>0</v>
      </c>
      <c r="AE53" s="36">
        <v>0</v>
      </c>
      <c r="AF53" s="36">
        <v>0</v>
      </c>
      <c r="AG53" s="36">
        <v>0</v>
      </c>
      <c r="AH53" s="36">
        <v>0</v>
      </c>
      <c r="AI53" s="26">
        <f t="shared" si="2"/>
        <v>0.57799999999999996</v>
      </c>
      <c r="AJ53" s="36">
        <v>0</v>
      </c>
      <c r="AK53" s="36">
        <v>0</v>
      </c>
      <c r="AL53" s="26">
        <v>0.57799999999999996</v>
      </c>
      <c r="AM53" s="26">
        <v>0</v>
      </c>
      <c r="AN53" s="27">
        <f t="shared" si="3"/>
        <v>0.97609999999999997</v>
      </c>
      <c r="AO53" s="36">
        <v>0</v>
      </c>
      <c r="AP53" s="36">
        <v>0</v>
      </c>
      <c r="AQ53" s="27">
        <v>0.97609999999999997</v>
      </c>
      <c r="AR53" s="36">
        <v>0</v>
      </c>
      <c r="AS53" s="36">
        <f t="shared" si="4"/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f t="shared" si="5"/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f t="shared" si="6"/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f t="shared" si="7"/>
        <v>0</v>
      </c>
      <c r="BI53" s="36">
        <v>0</v>
      </c>
      <c r="BJ53" s="36">
        <v>0</v>
      </c>
      <c r="BK53" s="36">
        <v>0</v>
      </c>
      <c r="BL53" s="36">
        <v>0</v>
      </c>
      <c r="BM53" s="36">
        <f t="shared" si="8"/>
        <v>0</v>
      </c>
      <c r="BN53" s="36">
        <v>0</v>
      </c>
      <c r="BO53" s="36">
        <v>0</v>
      </c>
      <c r="BP53" s="36">
        <v>0</v>
      </c>
      <c r="BQ53" s="36">
        <v>0</v>
      </c>
      <c r="BR53" s="36">
        <f t="shared" si="9"/>
        <v>0</v>
      </c>
      <c r="BS53" s="36">
        <v>0</v>
      </c>
      <c r="BT53" s="36">
        <v>0</v>
      </c>
      <c r="BU53" s="36">
        <v>0</v>
      </c>
      <c r="BV53" s="36">
        <v>0</v>
      </c>
      <c r="BW53" s="26">
        <f t="shared" si="10"/>
        <v>0.57799999999999996</v>
      </c>
      <c r="BX53" s="36">
        <v>0</v>
      </c>
      <c r="BY53" s="36">
        <v>0</v>
      </c>
      <c r="BZ53" s="26">
        <f t="shared" si="11"/>
        <v>0.57799999999999996</v>
      </c>
      <c r="CA53" s="36">
        <v>0</v>
      </c>
      <c r="CB53" s="41">
        <f t="shared" si="12"/>
        <v>0.97609999999999997</v>
      </c>
      <c r="CC53" s="36">
        <v>0</v>
      </c>
      <c r="CD53" s="36">
        <v>0</v>
      </c>
      <c r="CE53" s="41">
        <f>AN53</f>
        <v>0.97609999999999997</v>
      </c>
      <c r="CF53" s="54">
        <v>0</v>
      </c>
      <c r="CG53" s="71" t="s">
        <v>215</v>
      </c>
    </row>
    <row r="54" spans="1:85" ht="74.25" customHeight="1" x14ac:dyDescent="0.2">
      <c r="A54" s="21" t="s">
        <v>100</v>
      </c>
      <c r="B54" s="24" t="s">
        <v>104</v>
      </c>
      <c r="C54" s="44" t="s">
        <v>160</v>
      </c>
      <c r="D54" s="26" t="s">
        <v>204</v>
      </c>
      <c r="E54" s="26">
        <v>2017</v>
      </c>
      <c r="F54" s="26">
        <v>2017</v>
      </c>
      <c r="G54" s="34">
        <v>2017</v>
      </c>
      <c r="H54" s="26" t="s">
        <v>123</v>
      </c>
      <c r="I54" s="26" t="s">
        <v>123</v>
      </c>
      <c r="J54" s="37" t="s">
        <v>123</v>
      </c>
      <c r="K54" s="26">
        <v>0.23200000000000001</v>
      </c>
      <c r="L54" s="27">
        <v>1.06</v>
      </c>
      <c r="M54" s="68">
        <v>42979</v>
      </c>
      <c r="N54" s="26" t="s">
        <v>123</v>
      </c>
      <c r="O54" s="26">
        <v>0</v>
      </c>
      <c r="P54" s="26" t="s">
        <v>123</v>
      </c>
      <c r="Q54" s="26" t="s">
        <v>123</v>
      </c>
      <c r="R54" s="26">
        <v>1.159</v>
      </c>
      <c r="S54" s="27">
        <v>1.37</v>
      </c>
      <c r="T54" s="26">
        <v>0.872</v>
      </c>
      <c r="U54" s="26">
        <f>AX54</f>
        <v>1.0449999999999999</v>
      </c>
      <c r="V54" s="26">
        <v>0</v>
      </c>
      <c r="W54" s="26" t="s">
        <v>123</v>
      </c>
      <c r="X54" s="26">
        <v>0</v>
      </c>
      <c r="Y54" s="36">
        <f t="shared" si="0"/>
        <v>0</v>
      </c>
      <c r="Z54" s="36">
        <v>0</v>
      </c>
      <c r="AA54" s="36">
        <v>0</v>
      </c>
      <c r="AB54" s="36">
        <v>0</v>
      </c>
      <c r="AC54" s="36">
        <v>0</v>
      </c>
      <c r="AD54" s="36">
        <f t="shared" si="1"/>
        <v>0</v>
      </c>
      <c r="AE54" s="36">
        <v>0</v>
      </c>
      <c r="AF54" s="36">
        <v>0</v>
      </c>
      <c r="AG54" s="36">
        <v>0</v>
      </c>
      <c r="AH54" s="36">
        <v>0</v>
      </c>
      <c r="AI54" s="36">
        <f t="shared" si="2"/>
        <v>0</v>
      </c>
      <c r="AJ54" s="36">
        <v>0</v>
      </c>
      <c r="AK54" s="36">
        <v>0</v>
      </c>
      <c r="AL54" s="36">
        <v>0</v>
      </c>
      <c r="AM54" s="36">
        <v>0</v>
      </c>
      <c r="AN54" s="36">
        <f t="shared" si="3"/>
        <v>0</v>
      </c>
      <c r="AO54" s="36">
        <v>0</v>
      </c>
      <c r="AP54" s="36">
        <v>0</v>
      </c>
      <c r="AQ54" s="36">
        <v>0</v>
      </c>
      <c r="AR54" s="36">
        <v>0</v>
      </c>
      <c r="AS54" s="26">
        <f t="shared" si="4"/>
        <v>0.872</v>
      </c>
      <c r="AT54" s="36">
        <v>0</v>
      </c>
      <c r="AU54" s="36">
        <v>0</v>
      </c>
      <c r="AV54" s="26">
        <v>0.872</v>
      </c>
      <c r="AW54" s="36">
        <v>0</v>
      </c>
      <c r="AX54" s="26">
        <f t="shared" si="5"/>
        <v>1.0449999999999999</v>
      </c>
      <c r="AY54" s="36">
        <v>0</v>
      </c>
      <c r="AZ54" s="36">
        <v>0</v>
      </c>
      <c r="BA54" s="26">
        <v>1.0449999999999999</v>
      </c>
      <c r="BB54" s="36">
        <v>0</v>
      </c>
      <c r="BC54" s="36">
        <f t="shared" si="6"/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f t="shared" si="7"/>
        <v>0</v>
      </c>
      <c r="BI54" s="36">
        <v>0</v>
      </c>
      <c r="BJ54" s="36">
        <v>0</v>
      </c>
      <c r="BK54" s="36">
        <v>0</v>
      </c>
      <c r="BL54" s="36">
        <v>0</v>
      </c>
      <c r="BM54" s="36">
        <f t="shared" si="8"/>
        <v>0</v>
      </c>
      <c r="BN54" s="36">
        <v>0</v>
      </c>
      <c r="BO54" s="36">
        <v>0</v>
      </c>
      <c r="BP54" s="36">
        <v>0</v>
      </c>
      <c r="BQ54" s="36">
        <v>0</v>
      </c>
      <c r="BR54" s="36">
        <f t="shared" si="9"/>
        <v>0</v>
      </c>
      <c r="BS54" s="36">
        <v>0</v>
      </c>
      <c r="BT54" s="36">
        <v>0</v>
      </c>
      <c r="BU54" s="36">
        <v>0</v>
      </c>
      <c r="BV54" s="36">
        <v>0</v>
      </c>
      <c r="BW54" s="26">
        <f t="shared" si="10"/>
        <v>0.872</v>
      </c>
      <c r="BX54" s="36">
        <v>0</v>
      </c>
      <c r="BY54" s="36">
        <v>0</v>
      </c>
      <c r="BZ54" s="26">
        <f t="shared" si="11"/>
        <v>0.872</v>
      </c>
      <c r="CA54" s="36">
        <v>0</v>
      </c>
      <c r="CB54" s="39">
        <f t="shared" si="12"/>
        <v>1.0449999999999999</v>
      </c>
      <c r="CC54" s="36">
        <v>0</v>
      </c>
      <c r="CD54" s="36">
        <v>0</v>
      </c>
      <c r="CE54" s="39">
        <f>AX54</f>
        <v>1.0449999999999999</v>
      </c>
      <c r="CF54" s="54">
        <v>0</v>
      </c>
      <c r="CG54" s="71" t="s">
        <v>215</v>
      </c>
    </row>
    <row r="55" spans="1:85" ht="44.25" customHeight="1" x14ac:dyDescent="0.2">
      <c r="A55" s="52" t="s">
        <v>195</v>
      </c>
      <c r="B55" s="23" t="s">
        <v>170</v>
      </c>
      <c r="C55" s="26" t="s">
        <v>123</v>
      </c>
      <c r="D55" s="26" t="s">
        <v>123</v>
      </c>
      <c r="E55" s="26" t="s">
        <v>123</v>
      </c>
      <c r="F55" s="26" t="s">
        <v>123</v>
      </c>
      <c r="G55" s="26" t="s">
        <v>123</v>
      </c>
      <c r="H55" s="26" t="s">
        <v>123</v>
      </c>
      <c r="I55" s="26" t="s">
        <v>123</v>
      </c>
      <c r="J55" s="26" t="s">
        <v>123</v>
      </c>
      <c r="K55" s="26" t="s">
        <v>123</v>
      </c>
      <c r="L55" s="26" t="s">
        <v>123</v>
      </c>
      <c r="M55" s="26" t="s">
        <v>123</v>
      </c>
      <c r="N55" s="26" t="s">
        <v>123</v>
      </c>
      <c r="O55" s="26">
        <v>0</v>
      </c>
      <c r="P55" s="26" t="s">
        <v>123</v>
      </c>
      <c r="Q55" s="26" t="s">
        <v>123</v>
      </c>
      <c r="R55" s="26" t="s">
        <v>123</v>
      </c>
      <c r="S55" s="26" t="s">
        <v>123</v>
      </c>
      <c r="T55" s="26" t="s">
        <v>123</v>
      </c>
      <c r="U55" s="26" t="s">
        <v>123</v>
      </c>
      <c r="V55" s="26">
        <v>0</v>
      </c>
      <c r="W55" s="26" t="s">
        <v>123</v>
      </c>
      <c r="X55" s="26">
        <v>0</v>
      </c>
      <c r="Y55" s="36">
        <v>0</v>
      </c>
      <c r="Z55" s="36">
        <v>0</v>
      </c>
      <c r="AA55" s="36">
        <v>0</v>
      </c>
      <c r="AB55" s="36">
        <v>0</v>
      </c>
      <c r="AC55" s="36">
        <v>0</v>
      </c>
      <c r="AD55" s="36">
        <v>0</v>
      </c>
      <c r="AE55" s="36">
        <v>0</v>
      </c>
      <c r="AF55" s="36">
        <v>0</v>
      </c>
      <c r="AG55" s="36">
        <v>0</v>
      </c>
      <c r="AH55" s="36">
        <v>0</v>
      </c>
      <c r="AI55" s="36">
        <v>0</v>
      </c>
      <c r="AJ55" s="36">
        <v>0</v>
      </c>
      <c r="AK55" s="36">
        <v>0</v>
      </c>
      <c r="AL55" s="36">
        <v>0</v>
      </c>
      <c r="AM55" s="36">
        <v>0</v>
      </c>
      <c r="AN55" s="36">
        <v>0</v>
      </c>
      <c r="AO55" s="36">
        <v>0</v>
      </c>
      <c r="AP55" s="36">
        <v>0</v>
      </c>
      <c r="AQ55" s="36">
        <v>0</v>
      </c>
      <c r="AR55" s="36">
        <v>0</v>
      </c>
      <c r="AS55" s="36">
        <v>0</v>
      </c>
      <c r="AT55" s="36">
        <v>0</v>
      </c>
      <c r="AU55" s="36">
        <v>0</v>
      </c>
      <c r="AV55" s="36">
        <v>0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0</v>
      </c>
      <c r="BG55" s="36">
        <v>0</v>
      </c>
      <c r="BH55" s="36">
        <v>0</v>
      </c>
      <c r="BI55" s="36">
        <v>0</v>
      </c>
      <c r="BJ55" s="36">
        <v>0</v>
      </c>
      <c r="BK55" s="36">
        <v>0</v>
      </c>
      <c r="BL55" s="36">
        <v>0</v>
      </c>
      <c r="BM55" s="36">
        <v>0</v>
      </c>
      <c r="BN55" s="36">
        <v>0</v>
      </c>
      <c r="BO55" s="36">
        <v>0</v>
      </c>
      <c r="BP55" s="36">
        <v>0</v>
      </c>
      <c r="BQ55" s="36">
        <v>0</v>
      </c>
      <c r="BR55" s="36">
        <v>0</v>
      </c>
      <c r="BS55" s="36">
        <v>0</v>
      </c>
      <c r="BT55" s="36">
        <v>0</v>
      </c>
      <c r="BU55" s="36">
        <v>0</v>
      </c>
      <c r="BV55" s="36">
        <v>0</v>
      </c>
      <c r="BW55" s="36">
        <v>0</v>
      </c>
      <c r="BX55" s="36">
        <v>0</v>
      </c>
      <c r="BY55" s="36">
        <v>0</v>
      </c>
      <c r="BZ55" s="36">
        <v>0</v>
      </c>
      <c r="CA55" s="36">
        <v>0</v>
      </c>
      <c r="CB55" s="36">
        <v>0</v>
      </c>
      <c r="CC55" s="36">
        <v>0</v>
      </c>
      <c r="CD55" s="36">
        <v>0</v>
      </c>
      <c r="CE55" s="36">
        <v>0</v>
      </c>
      <c r="CF55" s="54">
        <v>0</v>
      </c>
      <c r="CG55" s="39" t="s">
        <v>123</v>
      </c>
    </row>
    <row r="56" spans="1:85" ht="30" customHeight="1" x14ac:dyDescent="0.2">
      <c r="A56" s="22" t="s">
        <v>105</v>
      </c>
      <c r="B56" s="23" t="s">
        <v>113</v>
      </c>
      <c r="C56" s="26" t="s">
        <v>123</v>
      </c>
      <c r="D56" s="26" t="s">
        <v>123</v>
      </c>
      <c r="E56" s="26" t="s">
        <v>123</v>
      </c>
      <c r="F56" s="26" t="s">
        <v>123</v>
      </c>
      <c r="G56" s="26" t="s">
        <v>123</v>
      </c>
      <c r="H56" s="26" t="s">
        <v>123</v>
      </c>
      <c r="I56" s="26" t="s">
        <v>123</v>
      </c>
      <c r="J56" s="37" t="s">
        <v>123</v>
      </c>
      <c r="K56" s="26" t="s">
        <v>123</v>
      </c>
      <c r="L56" s="26" t="s">
        <v>123</v>
      </c>
      <c r="M56" s="37" t="s">
        <v>123</v>
      </c>
      <c r="N56" s="26" t="s">
        <v>123</v>
      </c>
      <c r="O56" s="26">
        <v>0</v>
      </c>
      <c r="P56" s="26" t="s">
        <v>123</v>
      </c>
      <c r="Q56" s="26" t="s">
        <v>123</v>
      </c>
      <c r="R56" s="26" t="s">
        <v>123</v>
      </c>
      <c r="S56" s="26" t="s">
        <v>123</v>
      </c>
      <c r="T56" s="29">
        <f>SUM(T57:T59)</f>
        <v>4.07</v>
      </c>
      <c r="U56" s="29">
        <f>SUM(U57:U59)</f>
        <v>4.1154999999999999</v>
      </c>
      <c r="V56" s="26">
        <v>0</v>
      </c>
      <c r="W56" s="26" t="s">
        <v>123</v>
      </c>
      <c r="X56" s="29">
        <f>SUM(X57:X59)</f>
        <v>1.82</v>
      </c>
      <c r="Y56" s="29">
        <f t="shared" si="0"/>
        <v>2.25</v>
      </c>
      <c r="Z56" s="36">
        <v>0</v>
      </c>
      <c r="AA56" s="36">
        <v>0</v>
      </c>
      <c r="AB56" s="29">
        <f>SUM(AB57:AB59)</f>
        <v>2.25</v>
      </c>
      <c r="AC56" s="36">
        <v>0</v>
      </c>
      <c r="AD56" s="29">
        <f>AG56</f>
        <v>2.2954999999999997</v>
      </c>
      <c r="AE56" s="36">
        <v>0</v>
      </c>
      <c r="AF56" s="36">
        <v>0</v>
      </c>
      <c r="AG56" s="29">
        <f>SUM(AG57:AG59)</f>
        <v>2.2954999999999997</v>
      </c>
      <c r="AH56" s="36">
        <v>0</v>
      </c>
      <c r="AI56" s="40">
        <f t="shared" si="2"/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f t="shared" si="3"/>
        <v>0</v>
      </c>
      <c r="AO56" s="36">
        <v>0</v>
      </c>
      <c r="AP56" s="36">
        <v>0</v>
      </c>
      <c r="AQ56" s="36">
        <v>0</v>
      </c>
      <c r="AR56" s="36">
        <v>0</v>
      </c>
      <c r="AS56" s="70">
        <f t="shared" si="4"/>
        <v>0</v>
      </c>
      <c r="AT56" s="36">
        <v>0</v>
      </c>
      <c r="AU56" s="36">
        <v>0</v>
      </c>
      <c r="AV56" s="70">
        <f>SUM(AV57:AV59)</f>
        <v>0</v>
      </c>
      <c r="AW56" s="36">
        <v>0</v>
      </c>
      <c r="AX56" s="40">
        <f t="shared" si="5"/>
        <v>0</v>
      </c>
      <c r="AY56" s="36">
        <v>0</v>
      </c>
      <c r="AZ56" s="36">
        <v>0</v>
      </c>
      <c r="BA56" s="40">
        <f>SUM(BA57:BA59)</f>
        <v>0</v>
      </c>
      <c r="BB56" s="36">
        <v>0</v>
      </c>
      <c r="BC56" s="29">
        <f t="shared" si="6"/>
        <v>0</v>
      </c>
      <c r="BD56" s="36">
        <v>0</v>
      </c>
      <c r="BE56" s="36">
        <v>0</v>
      </c>
      <c r="BF56" s="29">
        <f>SUM(BF57:BF59)</f>
        <v>0</v>
      </c>
      <c r="BG56" s="36">
        <v>0</v>
      </c>
      <c r="BH56" s="53">
        <f t="shared" si="7"/>
        <v>0</v>
      </c>
      <c r="BI56" s="36">
        <v>0</v>
      </c>
      <c r="BJ56" s="36">
        <v>0</v>
      </c>
      <c r="BK56" s="53">
        <v>0</v>
      </c>
      <c r="BL56" s="36">
        <v>0</v>
      </c>
      <c r="BM56" s="29">
        <f t="shared" si="8"/>
        <v>1.82</v>
      </c>
      <c r="BN56" s="36">
        <v>0</v>
      </c>
      <c r="BO56" s="36">
        <v>0</v>
      </c>
      <c r="BP56" s="29">
        <f>BP59</f>
        <v>1.82</v>
      </c>
      <c r="BQ56" s="26">
        <v>0</v>
      </c>
      <c r="BR56" s="29">
        <f t="shared" si="9"/>
        <v>1.82</v>
      </c>
      <c r="BS56" s="36">
        <v>0</v>
      </c>
      <c r="BT56" s="36">
        <v>0</v>
      </c>
      <c r="BU56" s="29">
        <f>SUM(BU57:BU59)</f>
        <v>1.82</v>
      </c>
      <c r="BV56" s="26">
        <v>0</v>
      </c>
      <c r="BW56" s="29">
        <f t="shared" si="10"/>
        <v>4.07</v>
      </c>
      <c r="BX56" s="36">
        <v>0</v>
      </c>
      <c r="BY56" s="36">
        <v>0</v>
      </c>
      <c r="BZ56" s="29">
        <f t="shared" si="11"/>
        <v>4.07</v>
      </c>
      <c r="CA56" s="36">
        <v>0</v>
      </c>
      <c r="CB56" s="43">
        <f t="shared" si="12"/>
        <v>4.1154999999999999</v>
      </c>
      <c r="CC56" s="36">
        <v>0</v>
      </c>
      <c r="CD56" s="36">
        <v>0</v>
      </c>
      <c r="CE56" s="43">
        <f>SUM(CE57:CE59)</f>
        <v>4.1154999999999999</v>
      </c>
      <c r="CF56" s="54">
        <v>0</v>
      </c>
      <c r="CG56" s="39" t="s">
        <v>123</v>
      </c>
    </row>
    <row r="57" spans="1:85" ht="30" customHeight="1" x14ac:dyDescent="0.2">
      <c r="A57" s="21" t="s">
        <v>114</v>
      </c>
      <c r="B57" s="24" t="s">
        <v>117</v>
      </c>
      <c r="C57" s="44" t="s">
        <v>163</v>
      </c>
      <c r="D57" s="26" t="s">
        <v>204</v>
      </c>
      <c r="E57" s="26">
        <v>2015</v>
      </c>
      <c r="F57" s="26">
        <v>2015</v>
      </c>
      <c r="G57" s="34">
        <v>2015</v>
      </c>
      <c r="H57" s="26" t="s">
        <v>123</v>
      </c>
      <c r="I57" s="26" t="s">
        <v>123</v>
      </c>
      <c r="J57" s="37" t="s">
        <v>123</v>
      </c>
      <c r="K57" s="26" t="s">
        <v>123</v>
      </c>
      <c r="L57" s="26" t="s">
        <v>123</v>
      </c>
      <c r="M57" s="37" t="s">
        <v>123</v>
      </c>
      <c r="N57" s="26" t="s">
        <v>123</v>
      </c>
      <c r="O57" s="26">
        <v>0</v>
      </c>
      <c r="P57" s="26" t="s">
        <v>123</v>
      </c>
      <c r="Q57" s="26" t="s">
        <v>123</v>
      </c>
      <c r="R57" s="26" t="s">
        <v>123</v>
      </c>
      <c r="S57" s="26" t="s">
        <v>123</v>
      </c>
      <c r="T57" s="27">
        <v>1.4</v>
      </c>
      <c r="U57" s="27">
        <f>AD57</f>
        <v>1.4</v>
      </c>
      <c r="V57" s="26">
        <v>0</v>
      </c>
      <c r="W57" s="26" t="s">
        <v>123</v>
      </c>
      <c r="X57" s="26">
        <v>0</v>
      </c>
      <c r="Y57" s="27">
        <f t="shared" si="0"/>
        <v>1.4</v>
      </c>
      <c r="Z57" s="36">
        <v>0</v>
      </c>
      <c r="AA57" s="36">
        <v>0</v>
      </c>
      <c r="AB57" s="27">
        <v>1.4</v>
      </c>
      <c r="AC57" s="36">
        <v>0</v>
      </c>
      <c r="AD57" s="27">
        <f>AG57</f>
        <v>1.4</v>
      </c>
      <c r="AE57" s="36">
        <v>0</v>
      </c>
      <c r="AF57" s="36">
        <v>0</v>
      </c>
      <c r="AG57" s="27">
        <v>1.4</v>
      </c>
      <c r="AH57" s="36">
        <v>0</v>
      </c>
      <c r="AI57" s="36">
        <f t="shared" si="2"/>
        <v>0</v>
      </c>
      <c r="AJ57" s="36">
        <v>0</v>
      </c>
      <c r="AK57" s="36">
        <v>0</v>
      </c>
      <c r="AL57" s="36">
        <v>0</v>
      </c>
      <c r="AM57" s="36">
        <v>0</v>
      </c>
      <c r="AN57" s="36">
        <f t="shared" si="3"/>
        <v>0</v>
      </c>
      <c r="AO57" s="36">
        <v>0</v>
      </c>
      <c r="AP57" s="36">
        <v>0</v>
      </c>
      <c r="AQ57" s="36">
        <v>0</v>
      </c>
      <c r="AR57" s="36">
        <v>0</v>
      </c>
      <c r="AS57" s="36">
        <f t="shared" si="4"/>
        <v>0</v>
      </c>
      <c r="AT57" s="36">
        <v>0</v>
      </c>
      <c r="AU57" s="36">
        <v>0</v>
      </c>
      <c r="AV57" s="36">
        <v>0</v>
      </c>
      <c r="AW57" s="36">
        <v>0</v>
      </c>
      <c r="AX57" s="36">
        <f t="shared" si="5"/>
        <v>0</v>
      </c>
      <c r="AY57" s="36">
        <v>0</v>
      </c>
      <c r="AZ57" s="36">
        <v>0</v>
      </c>
      <c r="BA57" s="36">
        <v>0</v>
      </c>
      <c r="BB57" s="36">
        <v>0</v>
      </c>
      <c r="BC57" s="36">
        <f t="shared" si="6"/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f t="shared" si="7"/>
        <v>0</v>
      </c>
      <c r="BI57" s="36">
        <v>0</v>
      </c>
      <c r="BJ57" s="36">
        <v>0</v>
      </c>
      <c r="BK57" s="36">
        <v>0</v>
      </c>
      <c r="BL57" s="36">
        <v>0</v>
      </c>
      <c r="BM57" s="36">
        <f t="shared" si="8"/>
        <v>0</v>
      </c>
      <c r="BN57" s="36">
        <v>0</v>
      </c>
      <c r="BO57" s="36">
        <v>0</v>
      </c>
      <c r="BP57" s="36">
        <v>0</v>
      </c>
      <c r="BQ57" s="36">
        <v>0</v>
      </c>
      <c r="BR57" s="36">
        <f t="shared" si="9"/>
        <v>0</v>
      </c>
      <c r="BS57" s="36">
        <v>0</v>
      </c>
      <c r="BT57" s="36">
        <v>0</v>
      </c>
      <c r="BU57" s="36">
        <v>0</v>
      </c>
      <c r="BV57" s="36">
        <v>0</v>
      </c>
      <c r="BW57" s="27">
        <f t="shared" si="10"/>
        <v>1.4</v>
      </c>
      <c r="BX57" s="36">
        <v>0</v>
      </c>
      <c r="BY57" s="36">
        <v>0</v>
      </c>
      <c r="BZ57" s="27">
        <f t="shared" si="11"/>
        <v>1.4</v>
      </c>
      <c r="CA57" s="36">
        <v>0</v>
      </c>
      <c r="CB57" s="41">
        <f t="shared" si="12"/>
        <v>1.4</v>
      </c>
      <c r="CC57" s="36">
        <v>0</v>
      </c>
      <c r="CD57" s="36">
        <v>0</v>
      </c>
      <c r="CE57" s="41">
        <f>AD57</f>
        <v>1.4</v>
      </c>
      <c r="CF57" s="54">
        <v>0</v>
      </c>
      <c r="CG57" s="39" t="s">
        <v>123</v>
      </c>
    </row>
    <row r="58" spans="1:85" ht="29.25" customHeight="1" x14ac:dyDescent="0.2">
      <c r="A58" s="21" t="s">
        <v>115</v>
      </c>
      <c r="B58" s="24" t="s">
        <v>118</v>
      </c>
      <c r="C58" s="44" t="s">
        <v>161</v>
      </c>
      <c r="D58" s="26" t="s">
        <v>204</v>
      </c>
      <c r="E58" s="26">
        <v>2015</v>
      </c>
      <c r="F58" s="26">
        <v>2015</v>
      </c>
      <c r="G58" s="34">
        <v>2015</v>
      </c>
      <c r="H58" s="26" t="s">
        <v>123</v>
      </c>
      <c r="I58" s="26" t="s">
        <v>123</v>
      </c>
      <c r="J58" s="37" t="s">
        <v>123</v>
      </c>
      <c r="K58" s="26" t="s">
        <v>123</v>
      </c>
      <c r="L58" s="26" t="s">
        <v>123</v>
      </c>
      <c r="M58" s="37" t="s">
        <v>123</v>
      </c>
      <c r="N58" s="26" t="s">
        <v>123</v>
      </c>
      <c r="O58" s="26">
        <v>0</v>
      </c>
      <c r="P58" s="26" t="s">
        <v>123</v>
      </c>
      <c r="Q58" s="26" t="s">
        <v>123</v>
      </c>
      <c r="R58" s="26" t="s">
        <v>123</v>
      </c>
      <c r="S58" s="26" t="s">
        <v>123</v>
      </c>
      <c r="T58" s="27">
        <v>0.85</v>
      </c>
      <c r="U58" s="27">
        <f>AD58</f>
        <v>0.89549999999999996</v>
      </c>
      <c r="V58" s="26">
        <v>0</v>
      </c>
      <c r="W58" s="26" t="s">
        <v>123</v>
      </c>
      <c r="X58" s="26">
        <v>0</v>
      </c>
      <c r="Y58" s="27">
        <f t="shared" si="0"/>
        <v>0.85</v>
      </c>
      <c r="Z58" s="36">
        <v>0</v>
      </c>
      <c r="AA58" s="36">
        <v>0</v>
      </c>
      <c r="AB58" s="27">
        <v>0.85</v>
      </c>
      <c r="AC58" s="36">
        <v>0</v>
      </c>
      <c r="AD58" s="27">
        <f>AG58</f>
        <v>0.89549999999999996</v>
      </c>
      <c r="AE58" s="36">
        <v>0</v>
      </c>
      <c r="AF58" s="36">
        <v>0</v>
      </c>
      <c r="AG58" s="27">
        <v>0.89549999999999996</v>
      </c>
      <c r="AH58" s="36">
        <v>0</v>
      </c>
      <c r="AI58" s="36">
        <f t="shared" si="2"/>
        <v>0</v>
      </c>
      <c r="AJ58" s="36">
        <v>0</v>
      </c>
      <c r="AK58" s="36">
        <v>0</v>
      </c>
      <c r="AL58" s="36">
        <v>0</v>
      </c>
      <c r="AM58" s="36">
        <v>0</v>
      </c>
      <c r="AN58" s="36">
        <f t="shared" si="3"/>
        <v>0</v>
      </c>
      <c r="AO58" s="36">
        <v>0</v>
      </c>
      <c r="AP58" s="36">
        <v>0</v>
      </c>
      <c r="AQ58" s="36">
        <v>0</v>
      </c>
      <c r="AR58" s="36">
        <v>0</v>
      </c>
      <c r="AS58" s="36">
        <f t="shared" si="4"/>
        <v>0</v>
      </c>
      <c r="AT58" s="36">
        <v>0</v>
      </c>
      <c r="AU58" s="36">
        <v>0</v>
      </c>
      <c r="AV58" s="36">
        <v>0</v>
      </c>
      <c r="AW58" s="36">
        <v>0</v>
      </c>
      <c r="AX58" s="36">
        <f t="shared" si="5"/>
        <v>0</v>
      </c>
      <c r="AY58" s="36">
        <v>0</v>
      </c>
      <c r="AZ58" s="36">
        <v>0</v>
      </c>
      <c r="BA58" s="36">
        <v>0</v>
      </c>
      <c r="BB58" s="36">
        <v>0</v>
      </c>
      <c r="BC58" s="36">
        <f t="shared" si="6"/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f t="shared" si="7"/>
        <v>0</v>
      </c>
      <c r="BI58" s="36">
        <v>0</v>
      </c>
      <c r="BJ58" s="36">
        <v>0</v>
      </c>
      <c r="BK58" s="36">
        <v>0</v>
      </c>
      <c r="BL58" s="36">
        <v>0</v>
      </c>
      <c r="BM58" s="36">
        <f t="shared" si="8"/>
        <v>0</v>
      </c>
      <c r="BN58" s="36">
        <v>0</v>
      </c>
      <c r="BO58" s="36">
        <v>0</v>
      </c>
      <c r="BP58" s="36">
        <v>0</v>
      </c>
      <c r="BQ58" s="36">
        <v>0</v>
      </c>
      <c r="BR58" s="36">
        <f t="shared" si="9"/>
        <v>0</v>
      </c>
      <c r="BS58" s="36">
        <v>0</v>
      </c>
      <c r="BT58" s="36">
        <v>0</v>
      </c>
      <c r="BU58" s="36">
        <v>0</v>
      </c>
      <c r="BV58" s="36">
        <v>0</v>
      </c>
      <c r="BW58" s="27">
        <f t="shared" si="10"/>
        <v>0.85</v>
      </c>
      <c r="BX58" s="36">
        <v>0</v>
      </c>
      <c r="BY58" s="36">
        <v>0</v>
      </c>
      <c r="BZ58" s="27">
        <f t="shared" si="11"/>
        <v>0.85</v>
      </c>
      <c r="CA58" s="36">
        <v>0</v>
      </c>
      <c r="CB58" s="41">
        <f t="shared" si="12"/>
        <v>0.89549999999999996</v>
      </c>
      <c r="CC58" s="36">
        <v>0</v>
      </c>
      <c r="CD58" s="36">
        <v>0</v>
      </c>
      <c r="CE58" s="41">
        <f>AD58</f>
        <v>0.89549999999999996</v>
      </c>
      <c r="CF58" s="54">
        <v>0</v>
      </c>
      <c r="CG58" s="39" t="s">
        <v>123</v>
      </c>
    </row>
    <row r="59" spans="1:85" ht="42.75" customHeight="1" x14ac:dyDescent="0.2">
      <c r="A59" s="21" t="s">
        <v>116</v>
      </c>
      <c r="B59" s="24" t="s">
        <v>164</v>
      </c>
      <c r="C59" s="44" t="s">
        <v>162</v>
      </c>
      <c r="D59" s="26" t="s">
        <v>206</v>
      </c>
      <c r="E59" s="26">
        <v>2019</v>
      </c>
      <c r="F59" s="26">
        <v>2019</v>
      </c>
      <c r="G59" s="34">
        <v>2019</v>
      </c>
      <c r="H59" s="26" t="s">
        <v>123</v>
      </c>
      <c r="I59" s="26" t="s">
        <v>123</v>
      </c>
      <c r="J59" s="37" t="s">
        <v>123</v>
      </c>
      <c r="K59" s="26" t="s">
        <v>123</v>
      </c>
      <c r="L59" s="26" t="s">
        <v>123</v>
      </c>
      <c r="M59" s="37" t="s">
        <v>123</v>
      </c>
      <c r="N59" s="26" t="s">
        <v>123</v>
      </c>
      <c r="O59" s="26">
        <v>0</v>
      </c>
      <c r="P59" s="26" t="s">
        <v>123</v>
      </c>
      <c r="Q59" s="26" t="s">
        <v>123</v>
      </c>
      <c r="R59" s="26" t="s">
        <v>123</v>
      </c>
      <c r="S59" s="26" t="s">
        <v>123</v>
      </c>
      <c r="T59" s="27">
        <v>1.82</v>
      </c>
      <c r="U59" s="27">
        <v>1.82</v>
      </c>
      <c r="V59" s="26">
        <v>0</v>
      </c>
      <c r="W59" s="26" t="s">
        <v>123</v>
      </c>
      <c r="X59" s="27">
        <v>1.82</v>
      </c>
      <c r="Y59" s="36">
        <f t="shared" si="0"/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f t="shared" si="1"/>
        <v>0</v>
      </c>
      <c r="AE59" s="36">
        <v>0</v>
      </c>
      <c r="AF59" s="36">
        <v>0</v>
      </c>
      <c r="AG59" s="36">
        <v>0</v>
      </c>
      <c r="AH59" s="36">
        <v>0</v>
      </c>
      <c r="AI59" s="36">
        <f t="shared" si="2"/>
        <v>0</v>
      </c>
      <c r="AJ59" s="36">
        <v>0</v>
      </c>
      <c r="AK59" s="36">
        <v>0</v>
      </c>
      <c r="AL59" s="36">
        <v>0</v>
      </c>
      <c r="AM59" s="36">
        <v>0</v>
      </c>
      <c r="AN59" s="36">
        <f t="shared" si="3"/>
        <v>0</v>
      </c>
      <c r="AO59" s="36">
        <v>0</v>
      </c>
      <c r="AP59" s="36">
        <v>0</v>
      </c>
      <c r="AQ59" s="36">
        <v>0</v>
      </c>
      <c r="AR59" s="36">
        <v>0</v>
      </c>
      <c r="AS59" s="27">
        <f t="shared" si="4"/>
        <v>0</v>
      </c>
      <c r="AT59" s="36">
        <v>0</v>
      </c>
      <c r="AU59" s="36">
        <v>0</v>
      </c>
      <c r="AV59" s="27">
        <v>0</v>
      </c>
      <c r="AW59" s="36">
        <v>0</v>
      </c>
      <c r="AX59" s="36">
        <f t="shared" si="5"/>
        <v>0</v>
      </c>
      <c r="AY59" s="36">
        <v>0</v>
      </c>
      <c r="AZ59" s="36">
        <v>0</v>
      </c>
      <c r="BA59" s="36">
        <v>0</v>
      </c>
      <c r="BB59" s="36">
        <v>0</v>
      </c>
      <c r="BC59" s="27">
        <f t="shared" si="6"/>
        <v>0</v>
      </c>
      <c r="BD59" s="36">
        <v>0</v>
      </c>
      <c r="BE59" s="36">
        <v>0</v>
      </c>
      <c r="BF59" s="27">
        <v>0</v>
      </c>
      <c r="BG59" s="36">
        <v>0</v>
      </c>
      <c r="BH59" s="36">
        <f t="shared" si="7"/>
        <v>0</v>
      </c>
      <c r="BI59" s="36">
        <v>0</v>
      </c>
      <c r="BJ59" s="36">
        <v>0</v>
      </c>
      <c r="BK59" s="36">
        <v>0</v>
      </c>
      <c r="BL59" s="36">
        <v>0</v>
      </c>
      <c r="BM59" s="27">
        <f t="shared" si="8"/>
        <v>1.82</v>
      </c>
      <c r="BN59" s="36">
        <v>0</v>
      </c>
      <c r="BO59" s="36">
        <v>0</v>
      </c>
      <c r="BP59" s="27">
        <v>1.82</v>
      </c>
      <c r="BQ59" s="36">
        <v>0</v>
      </c>
      <c r="BR59" s="27">
        <f t="shared" si="9"/>
        <v>1.82</v>
      </c>
      <c r="BS59" s="36">
        <v>0</v>
      </c>
      <c r="BT59" s="36">
        <v>0</v>
      </c>
      <c r="BU59" s="27">
        <v>1.82</v>
      </c>
      <c r="BV59" s="26">
        <v>0</v>
      </c>
      <c r="BW59" s="27">
        <f t="shared" si="10"/>
        <v>1.82</v>
      </c>
      <c r="BX59" s="36">
        <v>0</v>
      </c>
      <c r="BY59" s="36">
        <v>0</v>
      </c>
      <c r="BZ59" s="27">
        <f t="shared" si="11"/>
        <v>1.82</v>
      </c>
      <c r="CA59" s="36">
        <v>0</v>
      </c>
      <c r="CB59" s="41">
        <f t="shared" si="12"/>
        <v>1.82</v>
      </c>
      <c r="CC59" s="36">
        <v>0</v>
      </c>
      <c r="CD59" s="36">
        <v>0</v>
      </c>
      <c r="CE59" s="41">
        <f>BR59</f>
        <v>1.82</v>
      </c>
      <c r="CF59" s="54">
        <v>0</v>
      </c>
      <c r="CG59" s="39" t="s">
        <v>123</v>
      </c>
    </row>
    <row r="61" spans="1:85" ht="55.5" customHeight="1" x14ac:dyDescent="0.25">
      <c r="A61" s="94" t="s">
        <v>69</v>
      </c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15"/>
      <c r="R61" s="15"/>
      <c r="S61" s="15"/>
      <c r="T61" s="15"/>
      <c r="U61" s="15"/>
    </row>
    <row r="62" spans="1:85" ht="40.5" customHeight="1" x14ac:dyDescent="0.25">
      <c r="A62" s="94" t="s">
        <v>70</v>
      </c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16"/>
      <c r="R62" s="16"/>
      <c r="S62" s="16"/>
      <c r="T62" s="16"/>
      <c r="U62" s="16"/>
    </row>
    <row r="63" spans="1:85" ht="57.75" customHeight="1" x14ac:dyDescent="0.25">
      <c r="A63" s="94" t="s">
        <v>68</v>
      </c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16"/>
      <c r="R63" s="16"/>
      <c r="S63" s="16"/>
      <c r="T63" s="16"/>
      <c r="U63" s="16"/>
    </row>
    <row r="64" spans="1:85" ht="37.5" customHeight="1" x14ac:dyDescent="0.25">
      <c r="A64" s="94" t="s">
        <v>65</v>
      </c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16"/>
      <c r="R64" s="16"/>
      <c r="S64" s="16"/>
      <c r="T64" s="16"/>
      <c r="U64" s="16"/>
    </row>
  </sheetData>
  <mergeCells count="46">
    <mergeCell ref="A64:P64"/>
    <mergeCell ref="AS15:AW15"/>
    <mergeCell ref="AX15:BB15"/>
    <mergeCell ref="H15:J15"/>
    <mergeCell ref="K15:M15"/>
    <mergeCell ref="AD15:AH15"/>
    <mergeCell ref="N14:N16"/>
    <mergeCell ref="O14:O16"/>
    <mergeCell ref="P14:S14"/>
    <mergeCell ref="P15:Q15"/>
    <mergeCell ref="Y15:AC15"/>
    <mergeCell ref="A61:P61"/>
    <mergeCell ref="A62:P62"/>
    <mergeCell ref="A63:P63"/>
    <mergeCell ref="T14:U15"/>
    <mergeCell ref="V14:X15"/>
    <mergeCell ref="BW15:CA15"/>
    <mergeCell ref="CB15:CF15"/>
    <mergeCell ref="CG14:CG16"/>
    <mergeCell ref="AI14:AR14"/>
    <mergeCell ref="BM15:BQ15"/>
    <mergeCell ref="AI15:AM15"/>
    <mergeCell ref="AN15:AR15"/>
    <mergeCell ref="AS14:BB14"/>
    <mergeCell ref="BC14:CF14"/>
    <mergeCell ref="BC15:BG15"/>
    <mergeCell ref="BR15:BV15"/>
    <mergeCell ref="BH15:BL15"/>
    <mergeCell ref="R15:S15"/>
    <mergeCell ref="A10:AH10"/>
    <mergeCell ref="A11:AH11"/>
    <mergeCell ref="A12:AH12"/>
    <mergeCell ref="A14:A16"/>
    <mergeCell ref="B14:B16"/>
    <mergeCell ref="C14:C16"/>
    <mergeCell ref="D14:D16"/>
    <mergeCell ref="E14:E16"/>
    <mergeCell ref="F14:G15"/>
    <mergeCell ref="Y14:AH14"/>
    <mergeCell ref="H14:M14"/>
    <mergeCell ref="A9:AH9"/>
    <mergeCell ref="A4:AH4"/>
    <mergeCell ref="A5:AH5"/>
    <mergeCell ref="A6:AH6"/>
    <mergeCell ref="A7:AH7"/>
    <mergeCell ref="A8:AH8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uWbJX7/eMnaoYrbVrS/XCuPAuWo4Hih6Ww2ngdxCsuI=</DigestValue>
    </Reference>
    <Reference URI="#idOfficeObject" Type="http://www.w3.org/2000/09/xmldsig#Object">
      <DigestMethod Algorithm="urn:ietf:params:xml:ns:cpxmlsec:algorithms:gostr3411"/>
      <DigestValue>lCmcbm8RZ8YO/id4NvBcc9a7DTMmS1RL3+ll/e5+KpA=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dpV8pFXxen9IB0BKUqVV0OmG688+ZJsFHWoNgFit+X0=</DigestValue>
    </Reference>
  </SignedInfo>
  <SignatureValue>vASLUd42iLln2wvXNfqsoYkUoYEnWd5vNtSbs4q9cFGpXmlOVFm6aTiU++KKh+ZI
cb8SRBnMGvglj80Lg7q0fg==</SignatureValue>
  <KeyInfo>
    <X509Data>
      <X509Certificate>MIIKFDCCCcOgAwIBAgIRAK9j4HrEDMeA5xErV/gGcEMwCAYGKoUDAgIDMIIBejEe
MBwGCSqGSIb3DQEJARYPY2FAc2tia29udHVyLnJ1MRgwFgYFKoUDZAESDTEwMjY2
MDU2MDY2MjAxGjAYBggqhQMDgQMBARIMMDA2NjYzMDAzMTI3MQswCQYDVQQGEwJS
VTEzMDEGA1UECAwqNjYg0KHQstC10YDQtNC70L7QstGB0LrQsNGPINC+0LHQu9Cw
0YHRgtGMMSEwHwYDVQQHDBjQldC60LDRgtC10YDQuNC90LHRg9GA0LMxLDAqBgNV
BAkMI9Cf0YAuINCa0L7RgdC80L7QvdCw0LLRgtC+0LIg0LQuIDU2MTAwLgYDVQQL
DCfQo9C00L7RgdGC0L7QstC10YDRj9GO0YnQuNC5INGG0LXQvdGC0YAxKzApBgNV
BAoMItCX0JDQniAi0J/QpCAi0KHQmtCRINCa0L7QvdGC0YPRgCIxMDAuBgNVBAMM
J9Cj0KYg0JfQkNCeICLQn9CkICLQodCa0JEg0JrQvtC90YLRg9GAIjAeFw0xNzA2
MjIwOTA2MDBaFw0xODA4MjIwOTE2MDBaMIICPDEaMBgGCCqFAwOBAwEBEgwwMDEz
MDgwODIxMDMxIzAhBgkqhkiG9w0BCQEWFGVsZWt0cm90c3pidkBtYWlsLnJ1MQsw
CQYDVQQGEwJSVTE1MDMGA1UECB4sADEAMwAgBCAENQRBBD8EQwQxBDsEOAQ6BDAA
IAQcBD4EQAQ0BD4EMgQ4BE8xKTAnBgNVBAceIARABD8AIAQXBEMEMQQ+BDIEMAAg
BB8EPgQ7BE8EPQQwMTUwMwYDVQQKHiwEHgQeBB4AIAAiBC0EGwQVBBoEIgQgBB4E
IgQVBB8EGwQeBCEEFQQiBCwAIjE5MDcGA1UEAx4wBCEEQwRABDQEOAQ9ACAEEAQ7
BDUEOgRBBDUEOQAgBBEEPgRABDgEQQQ+BDIEOARHMT4wPAYJKoZIhvcNAQkCEy9J
Tk49MTMwODA4MjEwMy9LUFA9MTMwODAxMDAxL09HUk49MTA0MTMwMjAwNTM2MDEx
MC8GA1UEDB4oBBMENQQ9BDUEQAQwBDsETAQ9BEsEOQAgBDQEOARABDUEOgRCBD4E
QDEVMBMGA1UEBB4MBCEEQwRABDQEOAQ9MSswKQYDVQQqHiIEEAQ7BDUEOgRBBDUE
OQAgBBEEPgRABDgEQQQ+BDIEOARHMS8wLQYDVQQJHiYEIwQbACAEIQQeBBIEFQQi
BCEEGgQQBC8ALAAgADcAMAAsACAEEDEYMBYGBSqFA2QBEg0xMDQxMzAyMDA1MzYw
MRYwFAYFKoUDZAMSCzA1MTQ3MDQzNzMwMGMwHAYGKoUDAgITMBIGByqFAwICJAAG
ByqFAwICHgEDQwAEQAugVAVK3MR6jgQLc6pMlmWKuDL+IWtktqh+DLkit6xb3EVn
6vNs8cE8s31k00XW0VWGWMRVCuyj2KVPWZ5AwBejggVaMIIFVjAOBgNVHQ8BAf8E
BAMCBPAwHwYDVR0RBBgwFoEUZWxla3Ryb3RzemJ2QG1haWwucnUwEwYDVR0gBAww
CjAIBgYqhQNkcQEwgbgGA1UdJQSBsDCBrQYIKwYBBQUHAwIGByqFAwICIgYGCCsG
AQUFBwMEBggqhQMGAwECAQYIKoUDBgMBBAEGCCqFAwYDAQQCBggqhQMGAwEEAwYG
KoUDA4FxBggqhQMGKgUFBQYIKoUDBikBAQEGCCqFAwYtAQEBBgYqhQMGKAEGCCqF
AwYsAQEBBggqhQMDBQoCDAYHKoUDAwcIAQYIKoUDBgMBAwEGByqFAwYDAQEGCCqF
AwMHAAEOMIIBYwYDVR0jBIIBWjCCAVaAFP1RAetalmnjzi6F7q8VhRRAuQNpoYIB
KaSCASUwggEhMRowGAYIKoUDA4EDAQESDDAwNzcxMDQ3NDM3NTEYMBYGBSqFA2QB
Eg0xMDQ3NzAyMDI2NzAxMR4wHAYJKoZIhvcNAQkBFg9kaXRAbWluc3Z5YXoucnUx
PDA6BgNVBAkMMzEyNTM3NSDQsy4g0JzQvtGB0LrQstCwINGD0LsuINCi0LLQtdGA
0YHQutCw0Y8g0LQuNzEsMCoGA1UECgwj0JzQuNC90LrQvtC80YHQstGP0LfRjCDQ
oNC+0YHRgdC40LgxFTATBgNVBAcMDNCc0L7RgdC60LLQsDEcMBoGA1UECAwTNzcg
0LMuINCc0L7RgdC60LLQsDELMAkGA1UEBhMCUlUxGzAZBgNVBAMMEtCj0KYgMSDQ
mNChINCT0KPQpoIRBKgeQAWpGFyC5hHOwRPGZa4wHQYDVR0OBBYEFO14PDOg3QZs
sx3Kc5TZl4U7F4bFMCsGA1UdEAQkMCKADzIwMTcwNjIyMDkwNjAwWoEPMjAxODA4
MjIwOTA2MDBaMIIBMwYFKoUDZHAEggEoMIIBJAwrItCa0YDQuNC/0YLQvtCf0YDQ
viBDU1AiICjQstC10YDRgdC40Y8gNC4wKQxTItCj0LTQvtGB0YLQvtCy0LXRgNGP
0Y7RidC40Lkg0YbQtdC90YLRgCAi0JrRgNC40L/RgtC+0J/RgNC+INCj0KYiINCy
0LXRgNGB0LjQuCAyLjAMT9Ch0LXRgNGC0LjRhNC40LrQsNGCINGB0L7QvtGC0LLQ
tdGC0YHRgtCy0LjRjyDihJYg0KHQpC8xMjQtMjg2NCDQvtGCIDIwLjAzLjIwMTYM
T9Ch0LXRgNGC0LjRhNC40LrQsNGCINGB0L7QvtGC0LLQtdGC0YHRgtCy0LjRjyDi
hJYg0KHQpC8xMjgtMjk4MyDQvtGCIDE4LjExLjIwMTYwIwYFKoUDZG8EGgwYItCa
0YDQuNC/0YLQvtCf0YDQviBDU1AiMHQGA1UdHwRtMGswM6AxoC+GLWh0dHA6Ly9j
ZHAuc2tia29udHVyLnJ1L2NkcC9rb250dXItcS0yMDE2LmNybDA0oDKgMIYuaHR0
cDovL2NkcDIuc2tia29udHVyLnJ1L2NkcC9rb250dXItcS0yMDE2LmNybDCBzQYI
KwYBBQUHAQEEgcAwgb0wMgYIKwYBBQUHMAGGJmh0dHA6Ly9wa2kuc2tia29udHVy
LnJ1L29jc3BxL29jc3Auc3JmMEIGCCsGAQUFBzAChjZodHRwOi8vY2RwLnNrYmtv
bnR1ci5ydS9jZXJ0aWZpY2F0ZXMva29udHVyLXEtMjAxNi5jcnQwQwYIKwYBBQUH
MAKGN2h0dHA6Ly9jZHAyLnNrYmtvbnR1ci5ydS9jZXJ0aWZpY2F0ZXMva29udHVy
LXEtMjAxNi5jcnQwCAYGKoUDAgIDA0EApqCQ3qiGyVBcSWZaU6wypnyNAaxDPGwy
mImw90MKmRyQaXMn9YT2tuNGZSk43HFERo/DdXcnR6WjDO6FTEo9Sg==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fHPfXCHaoTRgGrCA8GXacZaqJWQ=</DigestValue>
      </Reference>
      <Reference URI="/xl/worksheets/sheet1.xml?ContentType=application/vnd.openxmlformats-officedocument.spreadsheetml.worksheet+xml">
        <DigestMethod Algorithm="http://www.w3.org/2000/09/xmldsig#sha1"/>
        <DigestValue>+zKltqxO6F6z82y3NTQGgdQin3g=</DigestValue>
      </Reference>
      <Reference URI="/xl/styles.xml?ContentType=application/vnd.openxmlformats-officedocument.spreadsheetml.styles+xml">
        <DigestMethod Algorithm="http://www.w3.org/2000/09/xmldsig#sha1"/>
        <DigestValue>opQ5NgpCS/WEgdcGOUHKxU0e97c=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YRn9y6O85P1VP+oVwHFgOJ7k6N8=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1P6NIZBHkpbskqt7wPqUsidkRl4=</DigestValue>
      </Reference>
      <Reference URI="/xl/sharedStrings.xml?ContentType=application/vnd.openxmlformats-officedocument.spreadsheetml.sharedStrings+xml">
        <DigestMethod Algorithm="http://www.w3.org/2000/09/xmldsig#sha1"/>
        <DigestValue>SHKw3MuQkyNTeSymWUwwmstlW7k=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2018-06-28T12:35:58Z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2018-06-28T12:35:58Z</xd:SigningTime>
          <xd:SigningCertificate>
            <xd:Cert>
              <xd:CertDigest>
                <DigestMethod Algorithm="http://www.w3.org/2000/09/xmldsig#sha1"/>
                <DigestValue>4tuC7d8PFEVdNE2pUcpLyDOhePg=</DigestValue>
              </xd:CertDigest>
              <xd:IssuerSerial>
                <X509IssuerName>E=ca@skbkontur.ru, ОГРН=1026605606620, ИНН=006663003127, C=RU, S=66 Свердловская область, L=Екатеринбург, STREET=Пр. Космонавтов д. 56, OU=Удостоверяющий центр, O="ЗАО ""ПФ ""СКБ Контур""", CN="УЦ ЗАО ""ПФ ""СКБ Контур"""</X509IssuerName>
                <X509SerialNumber>233133489637616781571397383750865547331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6wX9P5SoCFMtfe4WkjUhrJ+KJ5HIf9fYA77K4VL/uAU=</DigestValue>
    </Reference>
    <Reference URI="#idOfficeObject" Type="http://www.w3.org/2000/09/xmldsig#Object">
      <DigestMethod Algorithm="urn:ietf:params:xml:ns:cpxmlsec:algorithms:gostr3411"/>
      <DigestValue>lCmcbm8RZ8YO/id4NvBcc9a7DTMmS1RL3+ll/e5+KpA=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e/3CEecmXaY3QK+xTl0X842a9cWB/oqMb17KUG9sFuM=</DigestValue>
    </Reference>
  </SignedInfo>
  <SignatureValue>V83Fgsr97axj5DZiRXG8iURglEOIwGSREi7BBCIyM7m1LrsWhP0a5HkY+UtrbXKq
AeQly/mBaePNuK2CtFZ4Sg==</SignatureValue>
  <KeyInfo>
    <X509Data>
      <X509Certificate>MIIKFDCCCcOgAwIBAgIRAK9j4HrEDMeA5xErV/gGcEMwCAYGKoUDAgIDMIIBejEe
MBwGCSqGSIb3DQEJARYPY2FAc2tia29udHVyLnJ1MRgwFgYFKoUDZAESDTEwMjY2
MDU2MDY2MjAxGjAYBggqhQMDgQMBARIMMDA2NjYzMDAzMTI3MQswCQYDVQQGEwJS
VTEzMDEGA1UECAwqNjYg0KHQstC10YDQtNC70L7QstGB0LrQsNGPINC+0LHQu9Cw
0YHRgtGMMSEwHwYDVQQHDBjQldC60LDRgtC10YDQuNC90LHRg9GA0LMxLDAqBgNV
BAkMI9Cf0YAuINCa0L7RgdC80L7QvdCw0LLRgtC+0LIg0LQuIDU2MTAwLgYDVQQL
DCfQo9C00L7RgdGC0L7QstC10YDRj9GO0YnQuNC5INGG0LXQvdGC0YAxKzApBgNV
BAoMItCX0JDQniAi0J/QpCAi0KHQmtCRINCa0L7QvdGC0YPRgCIxMDAuBgNVBAMM
J9Cj0KYg0JfQkNCeICLQn9CkICLQodCa0JEg0JrQvtC90YLRg9GAIjAeFw0xNzA2
MjIwOTA2MDBaFw0xODA4MjIwOTE2MDBaMIICPDEaMBgGCCqFAwOBAwEBEgwwMDEz
MDgwODIxMDMxIzAhBgkqhkiG9w0BCQEWFGVsZWt0cm90c3pidkBtYWlsLnJ1MQsw
CQYDVQQGEwJSVTE1MDMGA1UECB4sADEAMwAgBCAENQRBBD8EQwQxBDsEOAQ6BDAA
IAQcBD4EQAQ0BD4EMgQ4BE8xKTAnBgNVBAceIARABD8AIAQXBEMEMQQ+BDIEMAAg
BB8EPgQ7BE8EPQQwMTUwMwYDVQQKHiwEHgQeBB4AIAAiBC0EGwQVBBoEIgQgBB4E
IgQVBB8EGwQeBCEEFQQiBCwAIjE5MDcGA1UEAx4wBCEEQwRABDQEOAQ9ACAEEAQ7
BDUEOgRBBDUEOQAgBBEEPgRABDgEQQQ+BDIEOARHMT4wPAYJKoZIhvcNAQkCEy9J
Tk49MTMwODA4MjEwMy9LUFA9MTMwODAxMDAxL09HUk49MTA0MTMwMjAwNTM2MDEx
MC8GA1UEDB4oBBMENQQ9BDUEQAQwBDsETAQ9BEsEOQAgBDQEOARABDUEOgRCBD4E
QDEVMBMGA1UEBB4MBCEEQwRABDQEOAQ9MSswKQYDVQQqHiIEEAQ7BDUEOgRBBDUE
OQAgBBEEPgRABDgEQQQ+BDIEOARHMS8wLQYDVQQJHiYEIwQbACAEIQQeBBIEFQQi
BCEEGgQQBC8ALAAgADcAMAAsACAEEDEYMBYGBSqFA2QBEg0xMDQxMzAyMDA1MzYw
MRYwFAYFKoUDZAMSCzA1MTQ3MDQzNzMwMGMwHAYGKoUDAgITMBIGByqFAwICJAAG
ByqFAwICHgEDQwAEQAugVAVK3MR6jgQLc6pMlmWKuDL+IWtktqh+DLkit6xb3EVn
6vNs8cE8s31k00XW0VWGWMRVCuyj2KVPWZ5AwBejggVaMIIFVjAOBgNVHQ8BAf8E
BAMCBPAwHwYDVR0RBBgwFoEUZWxla3Ryb3RzemJ2QG1haWwucnUwEwYDVR0gBAww
CjAIBgYqhQNkcQEwgbgGA1UdJQSBsDCBrQYIKwYBBQUHAwIGByqFAwICIgYGCCsG
AQUFBwMEBggqhQMGAwECAQYIKoUDBgMBBAEGCCqFAwYDAQQCBggqhQMGAwEEAwYG
KoUDA4FxBggqhQMGKgUFBQYIKoUDBikBAQEGCCqFAwYtAQEBBgYqhQMGKAEGCCqF
AwYsAQEBBggqhQMDBQoCDAYHKoUDAwcIAQYIKoUDBgMBAwEGByqFAwYDAQEGCCqF
AwMHAAEOMIIBYwYDVR0jBIIBWjCCAVaAFP1RAetalmnjzi6F7q8VhRRAuQNpoYIB
KaSCASUwggEhMRowGAYIKoUDA4EDAQESDDAwNzcxMDQ3NDM3NTEYMBYGBSqFA2QB
Eg0xMDQ3NzAyMDI2NzAxMR4wHAYJKoZIhvcNAQkBFg9kaXRAbWluc3Z5YXoucnUx
PDA6BgNVBAkMMzEyNTM3NSDQsy4g0JzQvtGB0LrQstCwINGD0LsuINCi0LLQtdGA
0YHQutCw0Y8g0LQuNzEsMCoGA1UECgwj0JzQuNC90LrQvtC80YHQstGP0LfRjCDQ
oNC+0YHRgdC40LgxFTATBgNVBAcMDNCc0L7RgdC60LLQsDEcMBoGA1UECAwTNzcg
0LMuINCc0L7RgdC60LLQsDELMAkGA1UEBhMCUlUxGzAZBgNVBAMMEtCj0KYgMSDQ
mNChINCT0KPQpoIRBKgeQAWpGFyC5hHOwRPGZa4wHQYDVR0OBBYEFO14PDOg3QZs
sx3Kc5TZl4U7F4bFMCsGA1UdEAQkMCKADzIwMTcwNjIyMDkwNjAwWoEPMjAxODA4
MjIwOTA2MDBaMIIBMwYFKoUDZHAEggEoMIIBJAwrItCa0YDQuNC/0YLQvtCf0YDQ
viBDU1AiICjQstC10YDRgdC40Y8gNC4wKQxTItCj0LTQvtGB0YLQvtCy0LXRgNGP
0Y7RidC40Lkg0YbQtdC90YLRgCAi0JrRgNC40L/RgtC+0J/RgNC+INCj0KYiINCy
0LXRgNGB0LjQuCAyLjAMT9Ch0LXRgNGC0LjRhNC40LrQsNGCINGB0L7QvtGC0LLQ
tdGC0YHRgtCy0LjRjyDihJYg0KHQpC8xMjQtMjg2NCDQvtGCIDIwLjAzLjIwMTYM
T9Ch0LXRgNGC0LjRhNC40LrQsNGCINGB0L7QvtGC0LLQtdGC0YHRgtCy0LjRjyDi
hJYg0KHQpC8xMjgtMjk4MyDQvtGCIDE4LjExLjIwMTYwIwYFKoUDZG8EGgwYItCa
0YDQuNC/0YLQvtCf0YDQviBDU1AiMHQGA1UdHwRtMGswM6AxoC+GLWh0dHA6Ly9j
ZHAuc2tia29udHVyLnJ1L2NkcC9rb250dXItcS0yMDE2LmNybDA0oDKgMIYuaHR0
cDovL2NkcDIuc2tia29udHVyLnJ1L2NkcC9rb250dXItcS0yMDE2LmNybDCBzQYI
KwYBBQUHAQEEgcAwgb0wMgYIKwYBBQUHMAGGJmh0dHA6Ly9wa2kuc2tia29udHVy
LnJ1L29jc3BxL29jc3Auc3JmMEIGCCsGAQUFBzAChjZodHRwOi8vY2RwLnNrYmtv
bnR1ci5ydS9jZXJ0aWZpY2F0ZXMva29udHVyLXEtMjAxNi5jcnQwQwYIKwYBBQUH
MAKGN2h0dHA6Ly9jZHAyLnNrYmtvbnR1ci5ydS9jZXJ0aWZpY2F0ZXMva29udHVy
LXEtMjAxNi5jcnQwCAYGKoUDAgIDA0EApqCQ3qiGyVBcSWZaU6wypnyNAaxDPGwy
mImw90MKmRyQaXMn9YT2tuNGZSk43HFERo/DdXcnR6WjDO6FTEo9Sg==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fHPfXCHaoTRgGrCA8GXacZaqJWQ=</DigestValue>
      </Reference>
      <Reference URI="/xl/worksheets/sheet1.xml?ContentType=application/vnd.openxmlformats-officedocument.spreadsheetml.worksheet+xml">
        <DigestMethod Algorithm="http://www.w3.org/2000/09/xmldsig#sha1"/>
        <DigestValue>+zKltqxO6F6z82y3NTQGgdQin3g=</DigestValue>
      </Reference>
      <Reference URI="/xl/styles.xml?ContentType=application/vnd.openxmlformats-officedocument.spreadsheetml.styles+xml">
        <DigestMethod Algorithm="http://www.w3.org/2000/09/xmldsig#sha1"/>
        <DigestValue>opQ5NgpCS/WEgdcGOUHKxU0e97c=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YRn9y6O85P1VP+oVwHFgOJ7k6N8=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1P6NIZBHkpbskqt7wPqUsidkRl4=</DigestValue>
      </Reference>
      <Reference URI="/xl/sharedStrings.xml?ContentType=application/vnd.openxmlformats-officedocument.spreadsheetml.sharedStrings+xml">
        <DigestMethod Algorithm="http://www.w3.org/2000/09/xmldsig#sha1"/>
        <DigestValue>SHKw3MuQkyNTeSymWUwwmstlW7k=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2018-06-28T12:36:19Z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2018-06-28T12:36:19Z</xd:SigningTime>
          <xd:SigningCertificate>
            <xd:Cert>
              <xd:CertDigest>
                <DigestMethod Algorithm="http://www.w3.org/2000/09/xmldsig#sha1"/>
                <DigestValue>4tuC7d8PFEVdNE2pUcpLyDOhePg=</DigestValue>
              </xd:CertDigest>
              <xd:IssuerSerial>
                <X509IssuerName>E=ca@skbkontur.ru, ОГРН=1026605606620, ИНН=006663003127, C=RU, S=66 Свердловская область, L=Екатеринбург, STREET=Пр. Космонавтов д. 56, OU=Удостоверяющий центр, O="ЗАО ""ПФ ""СКБ Контур""", CN="УЦ ЗАО ""ПФ ""СКБ Контур"""</X509IssuerName>
                <X509SerialNumber>233133489637616781571397383750865547331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Elektroteploset</cp:lastModifiedBy>
  <cp:lastPrinted>2017-01-20T12:33:34Z</cp:lastPrinted>
  <dcterms:created xsi:type="dcterms:W3CDTF">2004-09-19T06:34:55Z</dcterms:created>
  <dcterms:modified xsi:type="dcterms:W3CDTF">2018-06-28T12:35:48Z</dcterms:modified>
</cp:coreProperties>
</file>